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ОАУП\ДОГОВОРЫ\2026\Конкурсы\АСФАЛЬТ КИНЕШМА\"/>
    </mc:Choice>
  </mc:AlternateContent>
  <bookViews>
    <workbookView xWindow="0" yWindow="0" windowWidth="18870" windowHeight="9750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421+557прРИМ'!$58:$58</definedName>
    <definedName name="_xlnm.Print_Area" localSheetId="0">'Смета по ФСНБ 421+557прРИМ'!$A$1:$L$419</definedName>
  </definedNames>
  <calcPr calcId="162913" iterate="1"/>
</workbook>
</file>

<file path=xl/calcChain.xml><?xml version="1.0" encoding="utf-8"?>
<calcChain xmlns="http://schemas.openxmlformats.org/spreadsheetml/2006/main">
  <c r="H417" i="7" l="1"/>
  <c r="H414" i="7"/>
  <c r="C50" i="7"/>
  <c r="L408" i="7"/>
  <c r="L407" i="7"/>
  <c r="L404" i="7"/>
  <c r="L403" i="7"/>
  <c r="L401" i="7" s="1"/>
  <c r="L396" i="7"/>
  <c r="L392" i="7"/>
  <c r="L380" i="7"/>
  <c r="L379" i="7"/>
  <c r="L378" i="7"/>
  <c r="L377" i="7"/>
  <c r="L376" i="7"/>
  <c r="L375" i="7"/>
  <c r="L373" i="7" s="1"/>
  <c r="L372" i="7"/>
  <c r="L371" i="7"/>
  <c r="L369" i="7"/>
  <c r="L366" i="7"/>
  <c r="L361" i="7"/>
  <c r="L360" i="7"/>
  <c r="L359" i="7"/>
  <c r="L354" i="7"/>
  <c r="L353" i="7"/>
  <c r="L351" i="7" s="1"/>
  <c r="L349" i="7"/>
  <c r="L348" i="7"/>
  <c r="L347" i="7"/>
  <c r="L346" i="7"/>
  <c r="L345" i="7"/>
  <c r="L344" i="7"/>
  <c r="L342" i="7" s="1"/>
  <c r="L341" i="7"/>
  <c r="L340" i="7"/>
  <c r="L338" i="7"/>
  <c r="L335" i="7"/>
  <c r="L325" i="7"/>
  <c r="L321" i="7"/>
  <c r="AT307" i="7"/>
  <c r="AR307" i="7"/>
  <c r="AO307" i="7"/>
  <c r="BA307" i="7"/>
  <c r="AZ307" i="7"/>
  <c r="AE307" i="7"/>
  <c r="AD307" i="7"/>
  <c r="L306" i="7"/>
  <c r="J306" i="7"/>
  <c r="E306" i="7"/>
  <c r="G306" i="7"/>
  <c r="D306" i="7"/>
  <c r="C306" i="7"/>
  <c r="B306" i="7"/>
  <c r="AE305" i="7"/>
  <c r="AD305" i="7"/>
  <c r="G304" i="7"/>
  <c r="F304" i="7"/>
  <c r="E304" i="7"/>
  <c r="G303" i="7"/>
  <c r="E303" i="7"/>
  <c r="G300" i="7"/>
  <c r="E300" i="7"/>
  <c r="D300" i="7"/>
  <c r="C300" i="7"/>
  <c r="B300" i="7"/>
  <c r="L299" i="7"/>
  <c r="J299" i="7"/>
  <c r="G299" i="7"/>
  <c r="L298" i="7"/>
  <c r="I298" i="7"/>
  <c r="H298" i="7"/>
  <c r="J298" i="7" s="1"/>
  <c r="G298" i="7"/>
  <c r="L297" i="7"/>
  <c r="I297" i="7"/>
  <c r="H297" i="7"/>
  <c r="J297" i="7" s="1"/>
  <c r="G297" i="7"/>
  <c r="L296" i="7"/>
  <c r="I296" i="7"/>
  <c r="H296" i="7"/>
  <c r="G296" i="7"/>
  <c r="L295" i="7"/>
  <c r="I295" i="7"/>
  <c r="H295" i="7"/>
  <c r="G295" i="7"/>
  <c r="L294" i="7"/>
  <c r="J294" i="7"/>
  <c r="G294" i="7"/>
  <c r="L293" i="7"/>
  <c r="I293" i="7"/>
  <c r="H293" i="7"/>
  <c r="G293" i="7"/>
  <c r="L291" i="7"/>
  <c r="I291" i="7"/>
  <c r="H291" i="7"/>
  <c r="G291" i="7"/>
  <c r="F291" i="7"/>
  <c r="L290" i="7"/>
  <c r="J290" i="7"/>
  <c r="G290" i="7"/>
  <c r="F290" i="7"/>
  <c r="E290" i="7"/>
  <c r="L289" i="7"/>
  <c r="J289" i="7"/>
  <c r="I289" i="7"/>
  <c r="H289" i="7"/>
  <c r="G289" i="7"/>
  <c r="F289" i="7"/>
  <c r="L288" i="7"/>
  <c r="J288" i="7"/>
  <c r="F288" i="7"/>
  <c r="E288" i="7"/>
  <c r="L287" i="7"/>
  <c r="I287" i="7"/>
  <c r="H287" i="7"/>
  <c r="G287" i="7"/>
  <c r="F287" i="7"/>
  <c r="L286" i="7"/>
  <c r="J286" i="7"/>
  <c r="F286" i="7"/>
  <c r="E286" i="7"/>
  <c r="L285" i="7"/>
  <c r="J285" i="7"/>
  <c r="G285" i="7"/>
  <c r="F285" i="7"/>
  <c r="L284" i="7"/>
  <c r="I284" i="7"/>
  <c r="H284" i="7"/>
  <c r="J284" i="7" s="1"/>
  <c r="G284" i="7"/>
  <c r="F284" i="7"/>
  <c r="L283" i="7"/>
  <c r="J283" i="7"/>
  <c r="F283" i="7"/>
  <c r="E283" i="7"/>
  <c r="L282" i="7"/>
  <c r="I282" i="7"/>
  <c r="J282" i="7" s="1"/>
  <c r="H282" i="7"/>
  <c r="G282" i="7"/>
  <c r="F282" i="7"/>
  <c r="L281" i="7"/>
  <c r="I281" i="7"/>
  <c r="H281" i="7"/>
  <c r="J281" i="7" s="1"/>
  <c r="G281" i="7"/>
  <c r="F281" i="7"/>
  <c r="L280" i="7"/>
  <c r="J280" i="7"/>
  <c r="F280" i="7"/>
  <c r="E280" i="7"/>
  <c r="L279" i="7"/>
  <c r="J279" i="7"/>
  <c r="G279" i="7"/>
  <c r="F279" i="7"/>
  <c r="L278" i="7"/>
  <c r="J278" i="7"/>
  <c r="F278" i="7"/>
  <c r="E278" i="7"/>
  <c r="G278" i="7" s="1"/>
  <c r="L277" i="7"/>
  <c r="I277" i="7"/>
  <c r="H277" i="7"/>
  <c r="J277" i="7" s="1"/>
  <c r="G277" i="7"/>
  <c r="F277" i="7"/>
  <c r="L276" i="7"/>
  <c r="J276" i="7"/>
  <c r="F276" i="7"/>
  <c r="E276" i="7"/>
  <c r="L275" i="7"/>
  <c r="J275" i="7"/>
  <c r="G275" i="7"/>
  <c r="F275" i="7"/>
  <c r="L274" i="7"/>
  <c r="J274" i="7"/>
  <c r="G274" i="7"/>
  <c r="F274" i="7"/>
  <c r="E274" i="7"/>
  <c r="L273" i="7"/>
  <c r="J273" i="7"/>
  <c r="G273" i="7"/>
  <c r="F273" i="7"/>
  <c r="L272" i="7"/>
  <c r="J272" i="7"/>
  <c r="F272" i="7"/>
  <c r="E272" i="7"/>
  <c r="L271" i="7"/>
  <c r="I271" i="7"/>
  <c r="H271" i="7"/>
  <c r="G271" i="7"/>
  <c r="F271" i="7"/>
  <c r="L270" i="7"/>
  <c r="J270" i="7"/>
  <c r="F270" i="7"/>
  <c r="E270" i="7"/>
  <c r="G270" i="7" s="1"/>
  <c r="L269" i="7"/>
  <c r="J269" i="7"/>
  <c r="G269" i="7"/>
  <c r="F269" i="7"/>
  <c r="L268" i="7"/>
  <c r="I268" i="7"/>
  <c r="H268" i="7"/>
  <c r="J268" i="7" s="1"/>
  <c r="G268" i="7"/>
  <c r="F268" i="7"/>
  <c r="L265" i="7"/>
  <c r="L264" i="7" s="1"/>
  <c r="J265" i="7"/>
  <c r="G265" i="7"/>
  <c r="F265" i="7"/>
  <c r="C263" i="7"/>
  <c r="C262" i="7"/>
  <c r="B262" i="7"/>
  <c r="E261" i="7"/>
  <c r="G261" i="7"/>
  <c r="D261" i="7"/>
  <c r="AT260" i="7"/>
  <c r="AR260" i="7"/>
  <c r="AO260" i="7"/>
  <c r="BA260" i="7"/>
  <c r="AZ260" i="7"/>
  <c r="AE260" i="7"/>
  <c r="AD260" i="7"/>
  <c r="L259" i="7"/>
  <c r="K260" i="7" s="1"/>
  <c r="J259" i="7"/>
  <c r="E259" i="7"/>
  <c r="I260" i="7" s="1"/>
  <c r="G259" i="7"/>
  <c r="D259" i="7"/>
  <c r="C259" i="7"/>
  <c r="B259" i="7"/>
  <c r="AE258" i="7"/>
  <c r="AD258" i="7"/>
  <c r="G257" i="7"/>
  <c r="F257" i="7"/>
  <c r="E257" i="7"/>
  <c r="G256" i="7"/>
  <c r="E256" i="7"/>
  <c r="G253" i="7"/>
  <c r="E253" i="7"/>
  <c r="D253" i="7"/>
  <c r="C253" i="7"/>
  <c r="B253" i="7"/>
  <c r="L252" i="7"/>
  <c r="J252" i="7"/>
  <c r="G252" i="7"/>
  <c r="L251" i="7"/>
  <c r="L250" i="7" s="1"/>
  <c r="AW258" i="7" s="1"/>
  <c r="I251" i="7"/>
  <c r="H251" i="7"/>
  <c r="G251" i="7"/>
  <c r="L249" i="7"/>
  <c r="J249" i="7"/>
  <c r="F249" i="7"/>
  <c r="E249" i="7"/>
  <c r="L248" i="7"/>
  <c r="I248" i="7"/>
  <c r="H248" i="7"/>
  <c r="G248" i="7"/>
  <c r="F248" i="7"/>
  <c r="L247" i="7"/>
  <c r="J247" i="7"/>
  <c r="F247" i="7"/>
  <c r="E247" i="7"/>
  <c r="L246" i="7"/>
  <c r="J246" i="7"/>
  <c r="G246" i="7"/>
  <c r="F246" i="7"/>
  <c r="L245" i="7"/>
  <c r="I245" i="7"/>
  <c r="H245" i="7"/>
  <c r="G245" i="7"/>
  <c r="F245" i="7"/>
  <c r="L244" i="7"/>
  <c r="J244" i="7"/>
  <c r="F244" i="7"/>
  <c r="E244" i="7"/>
  <c r="L243" i="7"/>
  <c r="I243" i="7"/>
  <c r="H243" i="7"/>
  <c r="G243" i="7"/>
  <c r="F243" i="7"/>
  <c r="L242" i="7"/>
  <c r="J242" i="7"/>
  <c r="F242" i="7"/>
  <c r="E242" i="7"/>
  <c r="L241" i="7"/>
  <c r="I241" i="7"/>
  <c r="H241" i="7"/>
  <c r="G241" i="7"/>
  <c r="F241" i="7"/>
  <c r="L240" i="7"/>
  <c r="J240" i="7"/>
  <c r="F240" i="7"/>
  <c r="E240" i="7"/>
  <c r="L239" i="7"/>
  <c r="J239" i="7"/>
  <c r="G239" i="7"/>
  <c r="F239" i="7"/>
  <c r="L236" i="7"/>
  <c r="L235" i="7" s="1"/>
  <c r="AR258" i="7" s="1"/>
  <c r="J236" i="7"/>
  <c r="G236" i="7"/>
  <c r="F236" i="7"/>
  <c r="C234" i="7"/>
  <c r="C233" i="7"/>
  <c r="B233" i="7"/>
  <c r="E232" i="7"/>
  <c r="G232" i="7"/>
  <c r="G249" i="7" s="1"/>
  <c r="D232" i="7"/>
  <c r="AT231" i="7"/>
  <c r="AR231" i="7"/>
  <c r="AO231" i="7"/>
  <c r="BA231" i="7"/>
  <c r="AZ231" i="7"/>
  <c r="AE231" i="7"/>
  <c r="AD231" i="7"/>
  <c r="L230" i="7"/>
  <c r="J230" i="7"/>
  <c r="E230" i="7"/>
  <c r="G230" i="7"/>
  <c r="D230" i="7"/>
  <c r="C230" i="7"/>
  <c r="B230" i="7"/>
  <c r="AE229" i="7"/>
  <c r="AD229" i="7"/>
  <c r="G228" i="7"/>
  <c r="F228" i="7"/>
  <c r="E228" i="7"/>
  <c r="G227" i="7"/>
  <c r="E227" i="7"/>
  <c r="G224" i="7"/>
  <c r="E224" i="7"/>
  <c r="D224" i="7"/>
  <c r="C224" i="7"/>
  <c r="B224" i="7"/>
  <c r="L223" i="7"/>
  <c r="J223" i="7"/>
  <c r="G223" i="7"/>
  <c r="L222" i="7"/>
  <c r="I222" i="7"/>
  <c r="J222" i="7" s="1"/>
  <c r="H222" i="7"/>
  <c r="G222" i="7"/>
  <c r="L221" i="7"/>
  <c r="I221" i="7"/>
  <c r="H221" i="7"/>
  <c r="G221" i="7"/>
  <c r="L220" i="7"/>
  <c r="I220" i="7"/>
  <c r="H220" i="7"/>
  <c r="G220" i="7"/>
  <c r="L219" i="7"/>
  <c r="I219" i="7"/>
  <c r="J219" i="7" s="1"/>
  <c r="H219" i="7"/>
  <c r="G219" i="7"/>
  <c r="L218" i="7"/>
  <c r="J218" i="7"/>
  <c r="G218" i="7"/>
  <c r="L217" i="7"/>
  <c r="I217" i="7"/>
  <c r="H217" i="7"/>
  <c r="G217" i="7"/>
  <c r="L215" i="7"/>
  <c r="I215" i="7"/>
  <c r="H215" i="7"/>
  <c r="G215" i="7"/>
  <c r="F215" i="7"/>
  <c r="L214" i="7"/>
  <c r="J214" i="7"/>
  <c r="F214" i="7"/>
  <c r="E214" i="7"/>
  <c r="L213" i="7"/>
  <c r="I213" i="7"/>
  <c r="H213" i="7"/>
  <c r="G213" i="7"/>
  <c r="F213" i="7"/>
  <c r="L212" i="7"/>
  <c r="J212" i="7"/>
  <c r="F212" i="7"/>
  <c r="E212" i="7"/>
  <c r="L211" i="7"/>
  <c r="I211" i="7"/>
  <c r="H211" i="7"/>
  <c r="G211" i="7"/>
  <c r="F211" i="7"/>
  <c r="L210" i="7"/>
  <c r="J210" i="7"/>
  <c r="F210" i="7"/>
  <c r="E210" i="7"/>
  <c r="L209" i="7"/>
  <c r="J209" i="7"/>
  <c r="G209" i="7"/>
  <c r="F209" i="7"/>
  <c r="L208" i="7"/>
  <c r="I208" i="7"/>
  <c r="H208" i="7"/>
  <c r="G208" i="7"/>
  <c r="F208" i="7"/>
  <c r="L207" i="7"/>
  <c r="J207" i="7"/>
  <c r="F207" i="7"/>
  <c r="E207" i="7"/>
  <c r="L206" i="7"/>
  <c r="I206" i="7"/>
  <c r="H206" i="7"/>
  <c r="G206" i="7"/>
  <c r="F206" i="7"/>
  <c r="L205" i="7"/>
  <c r="I205" i="7"/>
  <c r="H205" i="7"/>
  <c r="G205" i="7"/>
  <c r="F205" i="7"/>
  <c r="L204" i="7"/>
  <c r="J204" i="7"/>
  <c r="F204" i="7"/>
  <c r="E204" i="7"/>
  <c r="L203" i="7"/>
  <c r="J203" i="7"/>
  <c r="G203" i="7"/>
  <c r="F203" i="7"/>
  <c r="L202" i="7"/>
  <c r="J202" i="7"/>
  <c r="F202" i="7"/>
  <c r="E202" i="7"/>
  <c r="L201" i="7"/>
  <c r="I201" i="7"/>
  <c r="H201" i="7"/>
  <c r="G201" i="7"/>
  <c r="F201" i="7"/>
  <c r="L200" i="7"/>
  <c r="J200" i="7"/>
  <c r="F200" i="7"/>
  <c r="E200" i="7"/>
  <c r="L199" i="7"/>
  <c r="J199" i="7"/>
  <c r="G199" i="7"/>
  <c r="F199" i="7"/>
  <c r="L198" i="7"/>
  <c r="J198" i="7"/>
  <c r="F198" i="7"/>
  <c r="E198" i="7"/>
  <c r="L197" i="7"/>
  <c r="J197" i="7"/>
  <c r="G197" i="7"/>
  <c r="F197" i="7"/>
  <c r="L196" i="7"/>
  <c r="J196" i="7"/>
  <c r="F196" i="7"/>
  <c r="E196" i="7"/>
  <c r="L195" i="7"/>
  <c r="I195" i="7"/>
  <c r="H195" i="7"/>
  <c r="G195" i="7"/>
  <c r="F195" i="7"/>
  <c r="L194" i="7"/>
  <c r="J194" i="7"/>
  <c r="F194" i="7"/>
  <c r="E194" i="7"/>
  <c r="L193" i="7"/>
  <c r="J193" i="7"/>
  <c r="G193" i="7"/>
  <c r="F193" i="7"/>
  <c r="L192" i="7"/>
  <c r="I192" i="7"/>
  <c r="H192" i="7"/>
  <c r="G192" i="7"/>
  <c r="F192" i="7"/>
  <c r="L189" i="7"/>
  <c r="L188" i="7" s="1"/>
  <c r="J189" i="7"/>
  <c r="G189" i="7"/>
  <c r="F189" i="7"/>
  <c r="C187" i="7"/>
  <c r="C186" i="7"/>
  <c r="B186" i="7"/>
  <c r="E185" i="7"/>
  <c r="G185" i="7"/>
  <c r="D185" i="7"/>
  <c r="AE184" i="7"/>
  <c r="AD184" i="7"/>
  <c r="G183" i="7"/>
  <c r="F183" i="7"/>
  <c r="E183" i="7"/>
  <c r="G182" i="7"/>
  <c r="E182" i="7"/>
  <c r="L179" i="7"/>
  <c r="I179" i="7"/>
  <c r="H179" i="7"/>
  <c r="G179" i="7"/>
  <c r="L178" i="7"/>
  <c r="I178" i="7"/>
  <c r="H178" i="7"/>
  <c r="G178" i="7"/>
  <c r="L177" i="7"/>
  <c r="I177" i="7"/>
  <c r="H177" i="7"/>
  <c r="G177" i="7"/>
  <c r="L175" i="7"/>
  <c r="J175" i="7"/>
  <c r="F175" i="7"/>
  <c r="E175" i="7"/>
  <c r="L174" i="7"/>
  <c r="J174" i="7"/>
  <c r="G174" i="7"/>
  <c r="F174" i="7"/>
  <c r="L173" i="7"/>
  <c r="J173" i="7"/>
  <c r="F173" i="7"/>
  <c r="E173" i="7"/>
  <c r="L172" i="7"/>
  <c r="I172" i="7"/>
  <c r="H172" i="7"/>
  <c r="G172" i="7"/>
  <c r="F172" i="7"/>
  <c r="L171" i="7"/>
  <c r="J171" i="7"/>
  <c r="F171" i="7"/>
  <c r="E171" i="7"/>
  <c r="L170" i="7"/>
  <c r="I170" i="7"/>
  <c r="H170" i="7"/>
  <c r="G170" i="7"/>
  <c r="F170" i="7"/>
  <c r="L169" i="7"/>
  <c r="J169" i="7"/>
  <c r="F169" i="7"/>
  <c r="E169" i="7"/>
  <c r="L168" i="7"/>
  <c r="I168" i="7"/>
  <c r="H168" i="7"/>
  <c r="G168" i="7"/>
  <c r="F168" i="7"/>
  <c r="L167" i="7"/>
  <c r="J167" i="7"/>
  <c r="F167" i="7"/>
  <c r="E167" i="7"/>
  <c r="L166" i="7"/>
  <c r="J166" i="7"/>
  <c r="G166" i="7"/>
  <c r="F166" i="7"/>
  <c r="L165" i="7"/>
  <c r="J165" i="7"/>
  <c r="F165" i="7"/>
  <c r="E165" i="7"/>
  <c r="L164" i="7"/>
  <c r="I164" i="7"/>
  <c r="H164" i="7"/>
  <c r="G164" i="7"/>
  <c r="F164" i="7"/>
  <c r="L163" i="7"/>
  <c r="J163" i="7"/>
  <c r="F163" i="7"/>
  <c r="E163" i="7"/>
  <c r="L162" i="7"/>
  <c r="I162" i="7"/>
  <c r="H162" i="7"/>
  <c r="G162" i="7"/>
  <c r="F162" i="7"/>
  <c r="L159" i="7"/>
  <c r="L158" i="7" s="1"/>
  <c r="AR184" i="7" s="1"/>
  <c r="J159" i="7"/>
  <c r="G159" i="7"/>
  <c r="F159" i="7"/>
  <c r="C157" i="7"/>
  <c r="C156" i="7"/>
  <c r="B156" i="7"/>
  <c r="E155" i="7"/>
  <c r="G155" i="7"/>
  <c r="D155" i="7"/>
  <c r="L151" i="7"/>
  <c r="AU154" i="7"/>
  <c r="AS154" i="7"/>
  <c r="AP154" i="7"/>
  <c r="BA154" i="7"/>
  <c r="L153" i="7" s="1"/>
  <c r="AZ154" i="7"/>
  <c r="L152" i="7" s="1"/>
  <c r="AE154" i="7"/>
  <c r="AD154" i="7"/>
  <c r="G153" i="7"/>
  <c r="E153" i="7"/>
  <c r="G152" i="7"/>
  <c r="E152" i="7"/>
  <c r="L150" i="7"/>
  <c r="K154" i="7" s="1"/>
  <c r="J150" i="7"/>
  <c r="E150" i="7"/>
  <c r="G150" i="7"/>
  <c r="D150" i="7"/>
  <c r="C150" i="7"/>
  <c r="AU149" i="7"/>
  <c r="AS149" i="7"/>
  <c r="L146" i="7" s="1"/>
  <c r="AP149" i="7"/>
  <c r="BA149" i="7"/>
  <c r="L148" i="7" s="1"/>
  <c r="AZ149" i="7"/>
  <c r="L147" i="7" s="1"/>
  <c r="AE149" i="7"/>
  <c r="AD149" i="7"/>
  <c r="G148" i="7"/>
  <c r="E148" i="7"/>
  <c r="G147" i="7"/>
  <c r="E147" i="7"/>
  <c r="L145" i="7"/>
  <c r="J145" i="7"/>
  <c r="E145" i="7"/>
  <c r="G145" i="7"/>
  <c r="D145" i="7"/>
  <c r="C145" i="7"/>
  <c r="AT144" i="7"/>
  <c r="AR144" i="7"/>
  <c r="AO144" i="7"/>
  <c r="BA144" i="7"/>
  <c r="AZ144" i="7"/>
  <c r="AE144" i="7"/>
  <c r="AD144" i="7"/>
  <c r="C143" i="7"/>
  <c r="L142" i="7"/>
  <c r="AW144" i="7" s="1"/>
  <c r="I142" i="7"/>
  <c r="H142" i="7"/>
  <c r="E142" i="7"/>
  <c r="G142" i="7"/>
  <c r="D142" i="7"/>
  <c r="C142" i="7"/>
  <c r="B142" i="7"/>
  <c r="AT141" i="7"/>
  <c r="AR141" i="7"/>
  <c r="AO141" i="7"/>
  <c r="BA141" i="7"/>
  <c r="AZ141" i="7"/>
  <c r="AE141" i="7"/>
  <c r="AD141" i="7"/>
  <c r="L140" i="7"/>
  <c r="AW141" i="7" s="1"/>
  <c r="I140" i="7"/>
  <c r="H140" i="7"/>
  <c r="E140" i="7"/>
  <c r="G140" i="7"/>
  <c r="D140" i="7"/>
  <c r="C140" i="7"/>
  <c r="B140" i="7"/>
  <c r="AE139" i="7"/>
  <c r="AD139" i="7"/>
  <c r="G138" i="7"/>
  <c r="F138" i="7"/>
  <c r="E138" i="7"/>
  <c r="G137" i="7"/>
  <c r="E137" i="7"/>
  <c r="G134" i="7"/>
  <c r="E134" i="7"/>
  <c r="D134" i="7"/>
  <c r="C134" i="7"/>
  <c r="B134" i="7"/>
  <c r="G133" i="7"/>
  <c r="E133" i="7"/>
  <c r="D133" i="7"/>
  <c r="C133" i="7"/>
  <c r="B133" i="7"/>
  <c r="L132" i="7"/>
  <c r="I132" i="7"/>
  <c r="H132" i="7"/>
  <c r="G132" i="7"/>
  <c r="L131" i="7"/>
  <c r="I131" i="7"/>
  <c r="H131" i="7"/>
  <c r="G131" i="7"/>
  <c r="L130" i="7"/>
  <c r="I130" i="7"/>
  <c r="H130" i="7"/>
  <c r="G130" i="7"/>
  <c r="L128" i="7"/>
  <c r="J128" i="7"/>
  <c r="F128" i="7"/>
  <c r="E128" i="7"/>
  <c r="L127" i="7"/>
  <c r="J127" i="7"/>
  <c r="G127" i="7"/>
  <c r="F127" i="7"/>
  <c r="L126" i="7"/>
  <c r="J126" i="7"/>
  <c r="F126" i="7"/>
  <c r="E126" i="7"/>
  <c r="L125" i="7"/>
  <c r="J125" i="7"/>
  <c r="G125" i="7"/>
  <c r="F125" i="7"/>
  <c r="L124" i="7"/>
  <c r="J124" i="7"/>
  <c r="F124" i="7"/>
  <c r="E124" i="7"/>
  <c r="L123" i="7"/>
  <c r="J123" i="7"/>
  <c r="G123" i="7"/>
  <c r="F123" i="7"/>
  <c r="L122" i="7"/>
  <c r="J122" i="7"/>
  <c r="F122" i="7"/>
  <c r="E122" i="7"/>
  <c r="L121" i="7"/>
  <c r="I121" i="7"/>
  <c r="H121" i="7"/>
  <c r="G121" i="7"/>
  <c r="F121" i="7"/>
  <c r="L120" i="7"/>
  <c r="I120" i="7"/>
  <c r="H120" i="7"/>
  <c r="G120" i="7"/>
  <c r="F120" i="7"/>
  <c r="L119" i="7"/>
  <c r="I119" i="7"/>
  <c r="H119" i="7"/>
  <c r="G119" i="7"/>
  <c r="F119" i="7"/>
  <c r="L118" i="7"/>
  <c r="J118" i="7"/>
  <c r="F118" i="7"/>
  <c r="E118" i="7"/>
  <c r="L117" i="7"/>
  <c r="J117" i="7"/>
  <c r="G117" i="7"/>
  <c r="F117" i="7"/>
  <c r="L114" i="7"/>
  <c r="L113" i="7" s="1"/>
  <c r="J114" i="7"/>
  <c r="G114" i="7"/>
  <c r="F114" i="7"/>
  <c r="C112" i="7"/>
  <c r="C111" i="7"/>
  <c r="B111" i="7"/>
  <c r="E110" i="7"/>
  <c r="G110" i="7"/>
  <c r="D110" i="7"/>
  <c r="AW109" i="7"/>
  <c r="AT109" i="7"/>
  <c r="AO109" i="7"/>
  <c r="AE109" i="7"/>
  <c r="AD109" i="7"/>
  <c r="G108" i="7"/>
  <c r="F108" i="7"/>
  <c r="E108" i="7"/>
  <c r="G107" i="7"/>
  <c r="E107" i="7"/>
  <c r="L104" i="7"/>
  <c r="L103" i="7" s="1"/>
  <c r="J104" i="7"/>
  <c r="G104" i="7"/>
  <c r="F104" i="7"/>
  <c r="C102" i="7"/>
  <c r="C101" i="7"/>
  <c r="B101" i="7"/>
  <c r="E100" i="7"/>
  <c r="G100" i="7"/>
  <c r="D100" i="7"/>
  <c r="AE99" i="7"/>
  <c r="AD99" i="7"/>
  <c r="G98" i="7"/>
  <c r="F98" i="7"/>
  <c r="E98" i="7"/>
  <c r="G97" i="7"/>
  <c r="E97" i="7"/>
  <c r="L94" i="7"/>
  <c r="L93" i="7" s="1"/>
  <c r="AW99" i="7" s="1"/>
  <c r="I94" i="7"/>
  <c r="H94" i="7"/>
  <c r="G94" i="7"/>
  <c r="L92" i="7"/>
  <c r="L90" i="7" s="1"/>
  <c r="AT99" i="7" s="1"/>
  <c r="J92" i="7"/>
  <c r="F92" i="7"/>
  <c r="E92" i="7"/>
  <c r="L91" i="7"/>
  <c r="J91" i="7"/>
  <c r="G91" i="7"/>
  <c r="F91" i="7"/>
  <c r="L88" i="7"/>
  <c r="L87" i="7" s="1"/>
  <c r="AR99" i="7" s="1"/>
  <c r="J88" i="7"/>
  <c r="G88" i="7"/>
  <c r="F88" i="7"/>
  <c r="C86" i="7"/>
  <c r="C85" i="7"/>
  <c r="B85" i="7"/>
  <c r="E84" i="7"/>
  <c r="G84" i="7"/>
  <c r="D84" i="7"/>
  <c r="AW83" i="7"/>
  <c r="AE83" i="7"/>
  <c r="AD83" i="7"/>
  <c r="G82" i="7"/>
  <c r="F82" i="7"/>
  <c r="E82" i="7"/>
  <c r="G81" i="7"/>
  <c r="E81" i="7"/>
  <c r="L78" i="7"/>
  <c r="L75" i="7" s="1"/>
  <c r="J78" i="7"/>
  <c r="F78" i="7"/>
  <c r="E78" i="7"/>
  <c r="L77" i="7"/>
  <c r="J77" i="7"/>
  <c r="G77" i="7"/>
  <c r="F77" i="7"/>
  <c r="L76" i="7"/>
  <c r="I76" i="7"/>
  <c r="H76" i="7"/>
  <c r="G76" i="7"/>
  <c r="F76" i="7"/>
  <c r="L73" i="7"/>
  <c r="L72" i="7" s="1"/>
  <c r="J73" i="7"/>
  <c r="G73" i="7"/>
  <c r="F73" i="7"/>
  <c r="C71" i="7"/>
  <c r="C70" i="7"/>
  <c r="B70" i="7"/>
  <c r="E69" i="7"/>
  <c r="G69" i="7"/>
  <c r="D69" i="7"/>
  <c r="AW68" i="7"/>
  <c r="AT68" i="7"/>
  <c r="AO68" i="7"/>
  <c r="AE68" i="7"/>
  <c r="AD68" i="7"/>
  <c r="G67" i="7"/>
  <c r="F67" i="7"/>
  <c r="E67" i="7"/>
  <c r="G66" i="7"/>
  <c r="E66" i="7"/>
  <c r="L63" i="7"/>
  <c r="L62" i="7" s="1"/>
  <c r="J63" i="7"/>
  <c r="G63" i="7"/>
  <c r="F63" i="7"/>
  <c r="C61" i="7"/>
  <c r="C60" i="7"/>
  <c r="B60" i="7"/>
  <c r="E59" i="7"/>
  <c r="G59" i="7"/>
  <c r="D59" i="7"/>
  <c r="CN34" i="7"/>
  <c r="A34" i="7"/>
  <c r="A29" i="7"/>
  <c r="F23" i="7"/>
  <c r="F21" i="7"/>
  <c r="CO13" i="7"/>
  <c r="F13" i="7"/>
  <c r="CO11" i="7"/>
  <c r="F11" i="7"/>
  <c r="A1" i="7"/>
  <c r="J119" i="7" l="1"/>
  <c r="J178" i="7"/>
  <c r="J248" i="7"/>
  <c r="J251" i="7"/>
  <c r="G122" i="7"/>
  <c r="G126" i="7"/>
  <c r="G128" i="7"/>
  <c r="K144" i="7"/>
  <c r="I144" i="7" s="1"/>
  <c r="J201" i="7"/>
  <c r="J211" i="7"/>
  <c r="J121" i="7"/>
  <c r="J131" i="7"/>
  <c r="G118" i="7"/>
  <c r="J172" i="7"/>
  <c r="J132" i="7"/>
  <c r="J170" i="7"/>
  <c r="G198" i="7"/>
  <c r="J205" i="7"/>
  <c r="G283" i="7"/>
  <c r="K141" i="7"/>
  <c r="I141" i="7" s="1"/>
  <c r="J162" i="7"/>
  <c r="G212" i="7"/>
  <c r="J195" i="7"/>
  <c r="J295" i="7"/>
  <c r="L116" i="7"/>
  <c r="L115" i="7" s="1"/>
  <c r="AO139" i="7" s="1"/>
  <c r="L129" i="7"/>
  <c r="AW139" i="7" s="1"/>
  <c r="J140" i="7"/>
  <c r="AN141" i="7"/>
  <c r="J179" i="7"/>
  <c r="G272" i="7"/>
  <c r="J287" i="7"/>
  <c r="J293" i="7"/>
  <c r="J94" i="7"/>
  <c r="AN154" i="7"/>
  <c r="BB154" i="7"/>
  <c r="AN260" i="7"/>
  <c r="AW260" i="7"/>
  <c r="J271" i="7"/>
  <c r="AT83" i="7"/>
  <c r="L74" i="7"/>
  <c r="AO83" i="7" s="1"/>
  <c r="J120" i="7"/>
  <c r="J142" i="7"/>
  <c r="L161" i="7"/>
  <c r="L160" i="7" s="1"/>
  <c r="AO184" i="7" s="1"/>
  <c r="J168" i="7"/>
  <c r="J192" i="7"/>
  <c r="J206" i="7"/>
  <c r="J213" i="7"/>
  <c r="J220" i="7"/>
  <c r="J221" i="7"/>
  <c r="G244" i="7"/>
  <c r="L292" i="7"/>
  <c r="AW305" i="7" s="1"/>
  <c r="G202" i="7"/>
  <c r="G204" i="7"/>
  <c r="G210" i="7"/>
  <c r="L267" i="7"/>
  <c r="AT305" i="7" s="1"/>
  <c r="G288" i="7"/>
  <c r="J291" i="7"/>
  <c r="L191" i="7"/>
  <c r="AT229" i="7" s="1"/>
  <c r="G200" i="7"/>
  <c r="J208" i="7"/>
  <c r="J215" i="7"/>
  <c r="J217" i="7"/>
  <c r="L216" i="7"/>
  <c r="AW229" i="7" s="1"/>
  <c r="G240" i="7"/>
  <c r="L238" i="7"/>
  <c r="L237" i="7" s="1"/>
  <c r="AO258" i="7" s="1"/>
  <c r="G247" i="7"/>
  <c r="J76" i="7"/>
  <c r="G92" i="7"/>
  <c r="G124" i="7"/>
  <c r="J130" i="7"/>
  <c r="I154" i="7"/>
  <c r="G171" i="7"/>
  <c r="J177" i="7"/>
  <c r="G194" i="7"/>
  <c r="G242" i="7"/>
  <c r="J245" i="7"/>
  <c r="G286" i="7"/>
  <c r="J296" i="7"/>
  <c r="AR83" i="7"/>
  <c r="L80" i="7" s="1"/>
  <c r="L79" i="7"/>
  <c r="L105" i="7"/>
  <c r="AR109" i="7"/>
  <c r="L106" i="7" s="1"/>
  <c r="AT139" i="7"/>
  <c r="G175" i="7"/>
  <c r="G78" i="7"/>
  <c r="K149" i="7"/>
  <c r="I149" i="7" s="1"/>
  <c r="BB149" i="7"/>
  <c r="AN149" i="7"/>
  <c r="L64" i="7"/>
  <c r="L96" i="7"/>
  <c r="G167" i="7"/>
  <c r="G169" i="7"/>
  <c r="G207" i="7"/>
  <c r="L336" i="7"/>
  <c r="L333" i="7" s="1"/>
  <c r="L331" i="7" s="1"/>
  <c r="L367" i="7"/>
  <c r="L364" i="7" s="1"/>
  <c r="AR139" i="7"/>
  <c r="AW231" i="7"/>
  <c r="AN231" i="7"/>
  <c r="K231" i="7"/>
  <c r="I231" i="7" s="1"/>
  <c r="AR68" i="7"/>
  <c r="L89" i="7"/>
  <c r="AO99" i="7" s="1"/>
  <c r="G163" i="7"/>
  <c r="G173" i="7"/>
  <c r="L176" i="7"/>
  <c r="AW184" i="7" s="1"/>
  <c r="G214" i="7"/>
  <c r="J243" i="7"/>
  <c r="G276" i="7"/>
  <c r="AR305" i="7"/>
  <c r="G165" i="7"/>
  <c r="J164" i="7"/>
  <c r="G196" i="7"/>
  <c r="AR229" i="7"/>
  <c r="J241" i="7"/>
  <c r="G280" i="7"/>
  <c r="AW307" i="7"/>
  <c r="AN307" i="7"/>
  <c r="K307" i="7"/>
  <c r="I307" i="7" s="1"/>
  <c r="AN144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X71" i="3" s="1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W77" i="3" s="1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X82" i="3" s="1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X95" i="3" s="1"/>
  <c r="CY95" i="3"/>
  <c r="CZ95" i="3"/>
  <c r="DA95" i="3"/>
  <c r="DB95" i="3"/>
  <c r="DC9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U1" i="3" s="1"/>
  <c r="K24" i="1"/>
  <c r="V24" i="1"/>
  <c r="AC24" i="1"/>
  <c r="AE24" i="1"/>
  <c r="AD24" i="1" s="1"/>
  <c r="AF24" i="1"/>
  <c r="AG24" i="1"/>
  <c r="CU24" i="1" s="1"/>
  <c r="T24" i="1" s="1"/>
  <c r="AH24" i="1"/>
  <c r="AI24" i="1"/>
  <c r="AJ24" i="1"/>
  <c r="CQ24" i="1"/>
  <c r="CR24" i="1"/>
  <c r="CS24" i="1"/>
  <c r="CT24" i="1"/>
  <c r="CV24" i="1"/>
  <c r="CW24" i="1"/>
  <c r="CX24" i="1"/>
  <c r="W24" i="1" s="1"/>
  <c r="GL24" i="1"/>
  <c r="GO24" i="1"/>
  <c r="GP24" i="1"/>
  <c r="GV24" i="1"/>
  <c r="HC24" i="1" s="1"/>
  <c r="GX24" i="1" s="1"/>
  <c r="C25" i="1"/>
  <c r="D25" i="1"/>
  <c r="I25" i="1"/>
  <c r="K25" i="1"/>
  <c r="T25" i="1"/>
  <c r="AC25" i="1"/>
  <c r="AE25" i="1"/>
  <c r="AD25" i="1" s="1"/>
  <c r="AF25" i="1"/>
  <c r="AG25" i="1"/>
  <c r="AH25" i="1"/>
  <c r="AI25" i="1"/>
  <c r="AJ25" i="1"/>
  <c r="CQ25" i="1"/>
  <c r="CR25" i="1"/>
  <c r="CS25" i="1"/>
  <c r="CT25" i="1"/>
  <c r="CU25" i="1"/>
  <c r="CV25" i="1"/>
  <c r="CW25" i="1"/>
  <c r="CX25" i="1"/>
  <c r="W25" i="1" s="1"/>
  <c r="GL25" i="1"/>
  <c r="GO25" i="1"/>
  <c r="GP25" i="1"/>
  <c r="GV25" i="1"/>
  <c r="HC25" i="1" s="1"/>
  <c r="GX25" i="1"/>
  <c r="C26" i="1"/>
  <c r="D26" i="1"/>
  <c r="I26" i="1"/>
  <c r="K26" i="1"/>
  <c r="AC26" i="1"/>
  <c r="AE26" i="1"/>
  <c r="AD26" i="1" s="1"/>
  <c r="AF26" i="1"/>
  <c r="AG26" i="1"/>
  <c r="AH26" i="1"/>
  <c r="AI26" i="1"/>
  <c r="AJ26" i="1"/>
  <c r="CQ26" i="1"/>
  <c r="CR26" i="1"/>
  <c r="CS26" i="1"/>
  <c r="CT26" i="1"/>
  <c r="CU26" i="1"/>
  <c r="T26" i="1" s="1"/>
  <c r="CV26" i="1"/>
  <c r="CW26" i="1"/>
  <c r="CX26" i="1"/>
  <c r="W26" i="1" s="1"/>
  <c r="GL26" i="1"/>
  <c r="GO26" i="1"/>
  <c r="GP26" i="1"/>
  <c r="GV26" i="1"/>
  <c r="GX26" i="1"/>
  <c r="HC26" i="1"/>
  <c r="C27" i="1"/>
  <c r="D27" i="1"/>
  <c r="I27" i="1"/>
  <c r="K27" i="1"/>
  <c r="V27" i="1"/>
  <c r="AC27" i="1"/>
  <c r="AE27" i="1"/>
  <c r="AD27" i="1" s="1"/>
  <c r="AF27" i="1"/>
  <c r="AG27" i="1"/>
  <c r="AH27" i="1"/>
  <c r="AI27" i="1"/>
  <c r="AJ27" i="1"/>
  <c r="CQ27" i="1"/>
  <c r="CR27" i="1"/>
  <c r="CS27" i="1"/>
  <c r="CT27" i="1"/>
  <c r="CU27" i="1"/>
  <c r="CV27" i="1"/>
  <c r="CW27" i="1"/>
  <c r="CX27" i="1"/>
  <c r="GL27" i="1"/>
  <c r="GO27" i="1"/>
  <c r="GP27" i="1"/>
  <c r="GV27" i="1"/>
  <c r="HC27" i="1" s="1"/>
  <c r="GX27" i="1" s="1"/>
  <c r="C28" i="1"/>
  <c r="D28" i="1"/>
  <c r="I28" i="1"/>
  <c r="I29" i="1" s="1"/>
  <c r="GX29" i="1" s="1"/>
  <c r="K28" i="1"/>
  <c r="AC28" i="1"/>
  <c r="AE28" i="1"/>
  <c r="AD28" i="1" s="1"/>
  <c r="AB28" i="1" s="1"/>
  <c r="AF28" i="1"/>
  <c r="AG28" i="1"/>
  <c r="AH28" i="1"/>
  <c r="AI28" i="1"/>
  <c r="AJ28" i="1"/>
  <c r="CQ28" i="1"/>
  <c r="CR28" i="1"/>
  <c r="CS28" i="1"/>
  <c r="CT28" i="1"/>
  <c r="CU28" i="1"/>
  <c r="T28" i="1" s="1"/>
  <c r="CV28" i="1"/>
  <c r="CW28" i="1"/>
  <c r="CX28" i="1"/>
  <c r="W28" i="1" s="1"/>
  <c r="GL28" i="1"/>
  <c r="GO28" i="1"/>
  <c r="GP28" i="1"/>
  <c r="GV28" i="1"/>
  <c r="GX28" i="1"/>
  <c r="HC28" i="1"/>
  <c r="AC29" i="1"/>
  <c r="AD29" i="1"/>
  <c r="AB29" i="1" s="1"/>
  <c r="AE29" i="1"/>
  <c r="AF29" i="1"/>
  <c r="AG29" i="1"/>
  <c r="AH29" i="1"/>
  <c r="CV29" i="1" s="1"/>
  <c r="U29" i="1" s="1"/>
  <c r="AI29" i="1"/>
  <c r="CW29" i="1" s="1"/>
  <c r="V29" i="1" s="1"/>
  <c r="AJ29" i="1"/>
  <c r="CX29" i="1" s="1"/>
  <c r="W29" i="1" s="1"/>
  <c r="CQ29" i="1"/>
  <c r="P29" i="1" s="1"/>
  <c r="CR29" i="1"/>
  <c r="Q29" i="1" s="1"/>
  <c r="CS29" i="1"/>
  <c r="R29" i="1" s="1"/>
  <c r="CT29" i="1"/>
  <c r="S29" i="1" s="1"/>
  <c r="CU29" i="1"/>
  <c r="T29" i="1" s="1"/>
  <c r="GL29" i="1"/>
  <c r="GO29" i="1"/>
  <c r="GP29" i="1"/>
  <c r="GV29" i="1"/>
  <c r="HC29" i="1"/>
  <c r="AC30" i="1"/>
  <c r="AD30" i="1"/>
  <c r="AB30" i="1" s="1"/>
  <c r="AE30" i="1"/>
  <c r="AF30" i="1"/>
  <c r="AG30" i="1"/>
  <c r="AH30" i="1"/>
  <c r="CV30" i="1" s="1"/>
  <c r="AI30" i="1"/>
  <c r="CW30" i="1" s="1"/>
  <c r="AJ30" i="1"/>
  <c r="CX30" i="1" s="1"/>
  <c r="CQ30" i="1"/>
  <c r="CR30" i="1"/>
  <c r="CS30" i="1"/>
  <c r="CT30" i="1"/>
  <c r="CU30" i="1"/>
  <c r="GL30" i="1"/>
  <c r="GO30" i="1"/>
  <c r="GP30" i="1"/>
  <c r="GV30" i="1"/>
  <c r="HC30" i="1"/>
  <c r="AC31" i="1"/>
  <c r="AE31" i="1"/>
  <c r="AD31" i="1" s="1"/>
  <c r="AB31" i="1" s="1"/>
  <c r="AF31" i="1"/>
  <c r="AG31" i="1"/>
  <c r="CU31" i="1" s="1"/>
  <c r="T31" i="1" s="1"/>
  <c r="AH31" i="1"/>
  <c r="AI31" i="1"/>
  <c r="CW31" i="1" s="1"/>
  <c r="V31" i="1" s="1"/>
  <c r="AJ31" i="1"/>
  <c r="CX31" i="1" s="1"/>
  <c r="W31" i="1" s="1"/>
  <c r="CQ31" i="1"/>
  <c r="P31" i="1" s="1"/>
  <c r="CP31" i="1" s="1"/>
  <c r="O31" i="1" s="1"/>
  <c r="GM31" i="1" s="1"/>
  <c r="GN31" i="1" s="1"/>
  <c r="CR31" i="1"/>
  <c r="Q31" i="1" s="1"/>
  <c r="CS31" i="1"/>
  <c r="R31" i="1" s="1"/>
  <c r="CT31" i="1"/>
  <c r="S31" i="1" s="1"/>
  <c r="CV31" i="1"/>
  <c r="U31" i="1" s="1"/>
  <c r="CY31" i="1"/>
  <c r="X31" i="1" s="1"/>
  <c r="CZ31" i="1"/>
  <c r="Y31" i="1" s="1"/>
  <c r="GL31" i="1"/>
  <c r="GO31" i="1"/>
  <c r="GP31" i="1"/>
  <c r="GV31" i="1"/>
  <c r="HC31" i="1"/>
  <c r="GX31" i="1" s="1"/>
  <c r="I32" i="1"/>
  <c r="K32" i="1"/>
  <c r="AC32" i="1"/>
  <c r="AD32" i="1"/>
  <c r="AB32" i="1" s="1"/>
  <c r="AE32" i="1"/>
  <c r="AF32" i="1"/>
  <c r="AG32" i="1"/>
  <c r="AH32" i="1"/>
  <c r="CV32" i="1" s="1"/>
  <c r="U32" i="1" s="1"/>
  <c r="AI32" i="1"/>
  <c r="CW32" i="1" s="1"/>
  <c r="V32" i="1" s="1"/>
  <c r="AJ32" i="1"/>
  <c r="CX32" i="1" s="1"/>
  <c r="W32" i="1" s="1"/>
  <c r="CQ32" i="1"/>
  <c r="P32" i="1" s="1"/>
  <c r="CR32" i="1"/>
  <c r="Q32" i="1" s="1"/>
  <c r="CS32" i="1"/>
  <c r="R32" i="1" s="1"/>
  <c r="CT32" i="1"/>
  <c r="S32" i="1" s="1"/>
  <c r="CU32" i="1"/>
  <c r="T32" i="1" s="1"/>
  <c r="CY32" i="1"/>
  <c r="X32" i="1" s="1"/>
  <c r="CZ32" i="1"/>
  <c r="Y32" i="1" s="1"/>
  <c r="GL32" i="1"/>
  <c r="GO32" i="1"/>
  <c r="GP32" i="1"/>
  <c r="GV32" i="1"/>
  <c r="GX32" i="1"/>
  <c r="HC32" i="1"/>
  <c r="O33" i="1"/>
  <c r="P33" i="1"/>
  <c r="Q33" i="1"/>
  <c r="R33" i="1"/>
  <c r="S33" i="1"/>
  <c r="T33" i="1"/>
  <c r="U33" i="1"/>
  <c r="V33" i="1"/>
  <c r="W33" i="1"/>
  <c r="X33" i="1"/>
  <c r="Y33" i="1"/>
  <c r="AB33" i="1"/>
  <c r="CP33" i="1" s="1"/>
  <c r="GM33" i="1" s="1"/>
  <c r="AC33" i="1"/>
  <c r="AD33" i="1"/>
  <c r="AE33" i="1"/>
  <c r="AF33" i="1"/>
  <c r="AG33" i="1"/>
  <c r="AH33" i="1"/>
  <c r="AI33" i="1"/>
  <c r="AJ33" i="1"/>
  <c r="GL33" i="1"/>
  <c r="GO33" i="1"/>
  <c r="GP33" i="1"/>
  <c r="GV33" i="1"/>
  <c r="GX33" i="1"/>
  <c r="O34" i="1"/>
  <c r="P34" i="1"/>
  <c r="Q34" i="1"/>
  <c r="R34" i="1"/>
  <c r="S34" i="1"/>
  <c r="T34" i="1"/>
  <c r="U34" i="1"/>
  <c r="V34" i="1"/>
  <c r="W34" i="1"/>
  <c r="X34" i="1"/>
  <c r="Y34" i="1"/>
  <c r="AB34" i="1"/>
  <c r="CP34" i="1" s="1"/>
  <c r="GM34" i="1" s="1"/>
  <c r="AC34" i="1"/>
  <c r="AD34" i="1"/>
  <c r="AE34" i="1"/>
  <c r="AF34" i="1"/>
  <c r="AG34" i="1"/>
  <c r="AH34" i="1"/>
  <c r="AI34" i="1"/>
  <c r="AJ34" i="1"/>
  <c r="GL34" i="1"/>
  <c r="GO34" i="1"/>
  <c r="GP34" i="1"/>
  <c r="GV34" i="1"/>
  <c r="GX34" i="1"/>
  <c r="C35" i="1"/>
  <c r="D35" i="1"/>
  <c r="I35" i="1"/>
  <c r="K35" i="1"/>
  <c r="AC35" i="1"/>
  <c r="AE35" i="1"/>
  <c r="AD35" i="1" s="1"/>
  <c r="AF35" i="1"/>
  <c r="AG35" i="1"/>
  <c r="CU35" i="1" s="1"/>
  <c r="T35" i="1" s="1"/>
  <c r="AH35" i="1"/>
  <c r="AI35" i="1"/>
  <c r="AJ35" i="1"/>
  <c r="CQ35" i="1"/>
  <c r="CR35" i="1"/>
  <c r="CS35" i="1"/>
  <c r="CT35" i="1"/>
  <c r="CV35" i="1"/>
  <c r="CW35" i="1"/>
  <c r="CX35" i="1"/>
  <c r="W35" i="1" s="1"/>
  <c r="GL35" i="1"/>
  <c r="GO35" i="1"/>
  <c r="GP35" i="1"/>
  <c r="GV35" i="1"/>
  <c r="HC35" i="1" s="1"/>
  <c r="GX35" i="1" s="1"/>
  <c r="C36" i="1"/>
  <c r="D36" i="1"/>
  <c r="I36" i="1"/>
  <c r="I37" i="1" s="1"/>
  <c r="GX37" i="1" s="1"/>
  <c r="K36" i="1"/>
  <c r="AC36" i="1"/>
  <c r="AE36" i="1"/>
  <c r="AD36" i="1" s="1"/>
  <c r="AF36" i="1"/>
  <c r="AG36" i="1"/>
  <c r="AH36" i="1"/>
  <c r="AI36" i="1"/>
  <c r="AJ36" i="1"/>
  <c r="CX36" i="1" s="1"/>
  <c r="W36" i="1" s="1"/>
  <c r="CQ36" i="1"/>
  <c r="CR36" i="1"/>
  <c r="CS36" i="1"/>
  <c r="CT36" i="1"/>
  <c r="CU36" i="1"/>
  <c r="T36" i="1" s="1"/>
  <c r="CV36" i="1"/>
  <c r="CW36" i="1"/>
  <c r="GL36" i="1"/>
  <c r="GO36" i="1"/>
  <c r="GP36" i="1"/>
  <c r="GV36" i="1"/>
  <c r="GX36" i="1"/>
  <c r="HC36" i="1"/>
  <c r="AC37" i="1"/>
  <c r="AD37" i="1"/>
  <c r="AB37" i="1" s="1"/>
  <c r="AE37" i="1"/>
  <c r="AF37" i="1"/>
  <c r="AG37" i="1"/>
  <c r="AH37" i="1"/>
  <c r="CV37" i="1" s="1"/>
  <c r="U37" i="1" s="1"/>
  <c r="AI37" i="1"/>
  <c r="CW37" i="1" s="1"/>
  <c r="V37" i="1" s="1"/>
  <c r="AJ37" i="1"/>
  <c r="CX37" i="1" s="1"/>
  <c r="W37" i="1" s="1"/>
  <c r="CQ37" i="1"/>
  <c r="CR37" i="1"/>
  <c r="Q37" i="1" s="1"/>
  <c r="CS37" i="1"/>
  <c r="R37" i="1" s="1"/>
  <c r="CT37" i="1"/>
  <c r="S37" i="1" s="1"/>
  <c r="CU37" i="1"/>
  <c r="GL37" i="1"/>
  <c r="GO37" i="1"/>
  <c r="GP37" i="1"/>
  <c r="GV37" i="1"/>
  <c r="HC37" i="1"/>
  <c r="AC38" i="1"/>
  <c r="AE38" i="1"/>
  <c r="AD38" i="1" s="1"/>
  <c r="AB38" i="1" s="1"/>
  <c r="AF38" i="1"/>
  <c r="AG38" i="1"/>
  <c r="CU38" i="1" s="1"/>
  <c r="T38" i="1" s="1"/>
  <c r="AH38" i="1"/>
  <c r="AI38" i="1"/>
  <c r="CW38" i="1" s="1"/>
  <c r="V38" i="1" s="1"/>
  <c r="AJ38" i="1"/>
  <c r="CX38" i="1" s="1"/>
  <c r="W38" i="1" s="1"/>
  <c r="CQ38" i="1"/>
  <c r="P38" i="1" s="1"/>
  <c r="CR38" i="1"/>
  <c r="Q38" i="1" s="1"/>
  <c r="CS38" i="1"/>
  <c r="R38" i="1" s="1"/>
  <c r="CT38" i="1"/>
  <c r="S38" i="1" s="1"/>
  <c r="CV38" i="1"/>
  <c r="U38" i="1" s="1"/>
  <c r="CY38" i="1"/>
  <c r="X38" i="1" s="1"/>
  <c r="CZ38" i="1"/>
  <c r="Y38" i="1" s="1"/>
  <c r="GL38" i="1"/>
  <c r="GO38" i="1"/>
  <c r="GP38" i="1"/>
  <c r="GV38" i="1"/>
  <c r="HC38" i="1"/>
  <c r="GX38" i="1" s="1"/>
  <c r="C39" i="1"/>
  <c r="D39" i="1"/>
  <c r="I39" i="1"/>
  <c r="K39" i="1"/>
  <c r="AC39" i="1"/>
  <c r="AE39" i="1"/>
  <c r="AD39" i="1" s="1"/>
  <c r="AF39" i="1"/>
  <c r="AG39" i="1"/>
  <c r="CU39" i="1" s="1"/>
  <c r="T39" i="1" s="1"/>
  <c r="AH39" i="1"/>
  <c r="AI39" i="1"/>
  <c r="AJ39" i="1"/>
  <c r="CX39" i="1" s="1"/>
  <c r="W39" i="1" s="1"/>
  <c r="CQ39" i="1"/>
  <c r="CR39" i="1"/>
  <c r="CS39" i="1"/>
  <c r="CT39" i="1"/>
  <c r="CV39" i="1"/>
  <c r="CW39" i="1"/>
  <c r="GL39" i="1"/>
  <c r="GO39" i="1"/>
  <c r="GP39" i="1"/>
  <c r="GV39" i="1"/>
  <c r="HC39" i="1" s="1"/>
  <c r="GX39" i="1" s="1"/>
  <c r="I40" i="1"/>
  <c r="AC40" i="1"/>
  <c r="AD40" i="1"/>
  <c r="AE40" i="1"/>
  <c r="AF40" i="1"/>
  <c r="AB40" i="1" s="1"/>
  <c r="AG40" i="1"/>
  <c r="CU40" i="1" s="1"/>
  <c r="T40" i="1" s="1"/>
  <c r="AH40" i="1"/>
  <c r="CV40" i="1" s="1"/>
  <c r="U40" i="1" s="1"/>
  <c r="AI40" i="1"/>
  <c r="AJ40" i="1"/>
  <c r="CX40" i="1" s="1"/>
  <c r="W40" i="1" s="1"/>
  <c r="CQ40" i="1"/>
  <c r="P40" i="1" s="1"/>
  <c r="CR40" i="1"/>
  <c r="Q40" i="1" s="1"/>
  <c r="CS40" i="1"/>
  <c r="R40" i="1" s="1"/>
  <c r="CT40" i="1"/>
  <c r="S40" i="1" s="1"/>
  <c r="CW40" i="1"/>
  <c r="V40" i="1" s="1"/>
  <c r="GL40" i="1"/>
  <c r="GO40" i="1"/>
  <c r="GP40" i="1"/>
  <c r="GV40" i="1"/>
  <c r="HC40" i="1" s="1"/>
  <c r="GX40" i="1" s="1"/>
  <c r="AC41" i="1"/>
  <c r="AB41" i="1" s="1"/>
  <c r="AD41" i="1"/>
  <c r="AE41" i="1"/>
  <c r="AF41" i="1"/>
  <c r="AG41" i="1"/>
  <c r="CU41" i="1" s="1"/>
  <c r="T41" i="1" s="1"/>
  <c r="AH41" i="1"/>
  <c r="CV41" i="1" s="1"/>
  <c r="U41" i="1" s="1"/>
  <c r="AI41" i="1"/>
  <c r="CW41" i="1" s="1"/>
  <c r="V41" i="1" s="1"/>
  <c r="AJ41" i="1"/>
  <c r="CQ41" i="1"/>
  <c r="P41" i="1" s="1"/>
  <c r="CR41" i="1"/>
  <c r="Q41" i="1" s="1"/>
  <c r="CS41" i="1"/>
  <c r="R41" i="1" s="1"/>
  <c r="CT41" i="1"/>
  <c r="S41" i="1" s="1"/>
  <c r="CX41" i="1"/>
  <c r="W41" i="1" s="1"/>
  <c r="CY41" i="1"/>
  <c r="X41" i="1" s="1"/>
  <c r="CZ41" i="1"/>
  <c r="Y41" i="1" s="1"/>
  <c r="GL41" i="1"/>
  <c r="GO41" i="1"/>
  <c r="GP41" i="1"/>
  <c r="GV41" i="1"/>
  <c r="HC41" i="1" s="1"/>
  <c r="GX41" i="1" s="1"/>
  <c r="C42" i="1"/>
  <c r="D42" i="1"/>
  <c r="I42" i="1"/>
  <c r="I43" i="1" s="1"/>
  <c r="GX43" i="1" s="1"/>
  <c r="K42" i="1"/>
  <c r="AC42" i="1"/>
  <c r="AE42" i="1"/>
  <c r="AD42" i="1" s="1"/>
  <c r="AF42" i="1"/>
  <c r="AG42" i="1"/>
  <c r="AH42" i="1"/>
  <c r="AI42" i="1"/>
  <c r="AJ42" i="1"/>
  <c r="CX42" i="1" s="1"/>
  <c r="W42" i="1" s="1"/>
  <c r="CQ42" i="1"/>
  <c r="CR42" i="1"/>
  <c r="CS42" i="1"/>
  <c r="CT42" i="1"/>
  <c r="CU42" i="1"/>
  <c r="T42" i="1" s="1"/>
  <c r="CV42" i="1"/>
  <c r="CW42" i="1"/>
  <c r="GL42" i="1"/>
  <c r="GO42" i="1"/>
  <c r="GP42" i="1"/>
  <c r="GV42" i="1"/>
  <c r="GX42" i="1"/>
  <c r="HC42" i="1"/>
  <c r="AC43" i="1"/>
  <c r="AD43" i="1"/>
  <c r="AB43" i="1" s="1"/>
  <c r="AE43" i="1"/>
  <c r="AF43" i="1"/>
  <c r="AG43" i="1"/>
  <c r="AH43" i="1"/>
  <c r="CV43" i="1" s="1"/>
  <c r="U43" i="1" s="1"/>
  <c r="AI43" i="1"/>
  <c r="CW43" i="1" s="1"/>
  <c r="V43" i="1" s="1"/>
  <c r="AJ43" i="1"/>
  <c r="CX43" i="1" s="1"/>
  <c r="CQ43" i="1"/>
  <c r="CR43" i="1"/>
  <c r="Q43" i="1" s="1"/>
  <c r="CS43" i="1"/>
  <c r="R43" i="1" s="1"/>
  <c r="CT43" i="1"/>
  <c r="CU43" i="1"/>
  <c r="GL43" i="1"/>
  <c r="GO43" i="1"/>
  <c r="GP43" i="1"/>
  <c r="GV43" i="1"/>
  <c r="HC43" i="1"/>
  <c r="Y44" i="1"/>
  <c r="AC44" i="1"/>
  <c r="AE44" i="1"/>
  <c r="AD44" i="1" s="1"/>
  <c r="AB44" i="1" s="1"/>
  <c r="AF44" i="1"/>
  <c r="AG44" i="1"/>
  <c r="CU44" i="1" s="1"/>
  <c r="T44" i="1" s="1"/>
  <c r="AH44" i="1"/>
  <c r="AI44" i="1"/>
  <c r="CW44" i="1" s="1"/>
  <c r="V44" i="1" s="1"/>
  <c r="AJ44" i="1"/>
  <c r="CX44" i="1" s="1"/>
  <c r="W44" i="1" s="1"/>
  <c r="CQ44" i="1"/>
  <c r="P44" i="1" s="1"/>
  <c r="CP44" i="1" s="1"/>
  <c r="O44" i="1" s="1"/>
  <c r="GM44" i="1" s="1"/>
  <c r="GN44" i="1" s="1"/>
  <c r="CR44" i="1"/>
  <c r="Q44" i="1" s="1"/>
  <c r="CS44" i="1"/>
  <c r="R44" i="1" s="1"/>
  <c r="CT44" i="1"/>
  <c r="S44" i="1" s="1"/>
  <c r="CV44" i="1"/>
  <c r="U44" i="1" s="1"/>
  <c r="CY44" i="1"/>
  <c r="X44" i="1" s="1"/>
  <c r="CZ44" i="1"/>
  <c r="GL44" i="1"/>
  <c r="GO44" i="1"/>
  <c r="GP44" i="1"/>
  <c r="GV44" i="1"/>
  <c r="HC44" i="1"/>
  <c r="GX44" i="1" s="1"/>
  <c r="B46" i="1"/>
  <c r="B22" i="1" s="1"/>
  <c r="C46" i="1"/>
  <c r="C22" i="1" s="1"/>
  <c r="D46" i="1"/>
  <c r="D22" i="1" s="1"/>
  <c r="F46" i="1"/>
  <c r="F22" i="1" s="1"/>
  <c r="G46" i="1"/>
  <c r="G22" i="1" s="1"/>
  <c r="BX46" i="1"/>
  <c r="AO46" i="1" s="1"/>
  <c r="BY46" i="1"/>
  <c r="BY22" i="1" s="1"/>
  <c r="CK46" i="1"/>
  <c r="CK22" i="1" s="1"/>
  <c r="CL46" i="1"/>
  <c r="CL22" i="1" s="1"/>
  <c r="F76" i="1"/>
  <c r="B78" i="1"/>
  <c r="B18" i="1" s="1"/>
  <c r="C78" i="1"/>
  <c r="C18" i="1" s="1"/>
  <c r="D78" i="1"/>
  <c r="D18" i="1" s="1"/>
  <c r="F78" i="1"/>
  <c r="F18" i="1" s="1"/>
  <c r="G78" i="1"/>
  <c r="G18" i="1" s="1"/>
  <c r="F12" i="6"/>
  <c r="G12" i="6"/>
  <c r="AT258" i="7" l="1"/>
  <c r="L255" i="7" s="1"/>
  <c r="L95" i="7"/>
  <c r="L302" i="7"/>
  <c r="L136" i="7"/>
  <c r="AT184" i="7"/>
  <c r="L181" i="7" s="1"/>
  <c r="L266" i="7"/>
  <c r="L301" i="7" s="1"/>
  <c r="L190" i="7"/>
  <c r="L225" i="7" s="1"/>
  <c r="L324" i="7"/>
  <c r="L322" i="7" s="1"/>
  <c r="L254" i="7"/>
  <c r="K47" i="7"/>
  <c r="L180" i="7"/>
  <c r="L226" i="7"/>
  <c r="L395" i="7"/>
  <c r="L393" i="7" s="1"/>
  <c r="L320" i="7"/>
  <c r="AB36" i="1"/>
  <c r="L135" i="7"/>
  <c r="AO305" i="7"/>
  <c r="L356" i="7"/>
  <c r="L405" i="7" s="1"/>
  <c r="L362" i="7"/>
  <c r="L397" i="7"/>
  <c r="L326" i="7"/>
  <c r="L327" i="7"/>
  <c r="L386" i="7"/>
  <c r="K46" i="7"/>
  <c r="L315" i="7"/>
  <c r="L65" i="7"/>
  <c r="BZ46" i="1"/>
  <c r="AQ46" i="1" s="1"/>
  <c r="AB42" i="1"/>
  <c r="CD46" i="1"/>
  <c r="AU46" i="1" s="1"/>
  <c r="AB26" i="1"/>
  <c r="AB39" i="1"/>
  <c r="AB35" i="1"/>
  <c r="AB27" i="1"/>
  <c r="AO22" i="1"/>
  <c r="F50" i="1"/>
  <c r="AO78" i="1"/>
  <c r="GN34" i="1"/>
  <c r="HD34" i="1"/>
  <c r="BZ22" i="1"/>
  <c r="CZ37" i="1"/>
  <c r="Y37" i="1" s="1"/>
  <c r="CY37" i="1"/>
  <c r="X37" i="1" s="1"/>
  <c r="CZ29" i="1"/>
  <c r="Y29" i="1" s="1"/>
  <c r="CY29" i="1"/>
  <c r="X29" i="1" s="1"/>
  <c r="T43" i="1"/>
  <c r="CP41" i="1"/>
  <c r="O41" i="1" s="1"/>
  <c r="GM41" i="1" s="1"/>
  <c r="GN41" i="1" s="1"/>
  <c r="CC46" i="1"/>
  <c r="CP38" i="1"/>
  <c r="O38" i="1" s="1"/>
  <c r="GM38" i="1" s="1"/>
  <c r="GN38" i="1" s="1"/>
  <c r="GN33" i="1"/>
  <c r="HD33" i="1"/>
  <c r="CM46" i="1" s="1"/>
  <c r="CP32" i="1"/>
  <c r="O32" i="1" s="1"/>
  <c r="GM32" i="1" s="1"/>
  <c r="GN32" i="1" s="1"/>
  <c r="CY40" i="1"/>
  <c r="X40" i="1" s="1"/>
  <c r="CZ40" i="1"/>
  <c r="Y40" i="1" s="1"/>
  <c r="BX22" i="1"/>
  <c r="CG46" i="1"/>
  <c r="P43" i="1"/>
  <c r="S43" i="1"/>
  <c r="W43" i="1"/>
  <c r="CP40" i="1"/>
  <c r="O40" i="1" s="1"/>
  <c r="GM40" i="1" s="1"/>
  <c r="GN40" i="1" s="1"/>
  <c r="T37" i="1"/>
  <c r="P37" i="1"/>
  <c r="CP37" i="1" s="1"/>
  <c r="O37" i="1" s="1"/>
  <c r="V30" i="1"/>
  <c r="CP29" i="1"/>
  <c r="O29" i="1" s="1"/>
  <c r="CV10" i="3"/>
  <c r="U27" i="1" s="1"/>
  <c r="G103" i="7" s="1"/>
  <c r="CU10" i="3"/>
  <c r="DF95" i="3"/>
  <c r="DJ95" i="3" s="1"/>
  <c r="DG95" i="3"/>
  <c r="DH95" i="3"/>
  <c r="DI95" i="3"/>
  <c r="DI71" i="3"/>
  <c r="DF71" i="3"/>
  <c r="DJ71" i="3" s="1"/>
  <c r="DG71" i="3"/>
  <c r="DH71" i="3"/>
  <c r="CU61" i="3"/>
  <c r="CW63" i="3"/>
  <c r="CW65" i="3"/>
  <c r="CW67" i="3"/>
  <c r="CX69" i="3"/>
  <c r="CV61" i="3"/>
  <c r="U39" i="1" s="1"/>
  <c r="G235" i="7" s="1"/>
  <c r="CX63" i="3"/>
  <c r="CX65" i="3"/>
  <c r="CX61" i="3"/>
  <c r="CX67" i="3"/>
  <c r="CX70" i="3"/>
  <c r="T27" i="1"/>
  <c r="CU6" i="3"/>
  <c r="CW8" i="3"/>
  <c r="V26" i="1" s="1"/>
  <c r="G90" i="7" s="1"/>
  <c r="CX9" i="3"/>
  <c r="CX7" i="3"/>
  <c r="AB24" i="1"/>
  <c r="CX93" i="3"/>
  <c r="CX88" i="3"/>
  <c r="CX80" i="3"/>
  <c r="DH82" i="3"/>
  <c r="DI82" i="3"/>
  <c r="DF82" i="3"/>
  <c r="DG82" i="3"/>
  <c r="DJ82" i="3" s="1"/>
  <c r="BC46" i="1"/>
  <c r="CX28" i="3"/>
  <c r="CX30" i="3"/>
  <c r="CX32" i="3"/>
  <c r="CU25" i="3"/>
  <c r="CW28" i="3"/>
  <c r="CW30" i="3"/>
  <c r="CW32" i="3"/>
  <c r="CX34" i="3"/>
  <c r="I30" i="1"/>
  <c r="GX30" i="1" s="1"/>
  <c r="CJ46" i="1" s="1"/>
  <c r="W27" i="1"/>
  <c r="AB25" i="1"/>
  <c r="CX91" i="3"/>
  <c r="CX86" i="3"/>
  <c r="CX78" i="3"/>
  <c r="CX76" i="3"/>
  <c r="CX73" i="3"/>
  <c r="BB46" i="1"/>
  <c r="AP46" i="1"/>
  <c r="CU72" i="3"/>
  <c r="CX72" i="3"/>
  <c r="CW79" i="3"/>
  <c r="CW81" i="3"/>
  <c r="CW83" i="3"/>
  <c r="CW85" i="3"/>
  <c r="CW87" i="3"/>
  <c r="CX90" i="3"/>
  <c r="CX94" i="3"/>
  <c r="CW75" i="3"/>
  <c r="CX79" i="3"/>
  <c r="CX81" i="3"/>
  <c r="CX83" i="3"/>
  <c r="CX85" i="3"/>
  <c r="CX87" i="3"/>
  <c r="CX75" i="3"/>
  <c r="CU37" i="3"/>
  <c r="CV37" i="3"/>
  <c r="U36" i="1" s="1"/>
  <c r="G188" i="7" s="1"/>
  <c r="CW43" i="3"/>
  <c r="CW45" i="3"/>
  <c r="CW47" i="3"/>
  <c r="CW49" i="3"/>
  <c r="CW51" i="3"/>
  <c r="CX53" i="3"/>
  <c r="CX57" i="3"/>
  <c r="CX39" i="3"/>
  <c r="CX41" i="3"/>
  <c r="CX43" i="3"/>
  <c r="CX45" i="3"/>
  <c r="CX47" i="3"/>
  <c r="CX49" i="3"/>
  <c r="CX51" i="3"/>
  <c r="CX54" i="3"/>
  <c r="CX58" i="3"/>
  <c r="CX37" i="3"/>
  <c r="CX11" i="3"/>
  <c r="CW14" i="3"/>
  <c r="CU11" i="3"/>
  <c r="CW13" i="3"/>
  <c r="CW15" i="3"/>
  <c r="CW17" i="3"/>
  <c r="CW19" i="3"/>
  <c r="CX22" i="3"/>
  <c r="CV11" i="3"/>
  <c r="U28" i="1" s="1"/>
  <c r="G113" i="7" s="1"/>
  <c r="CX13" i="3"/>
  <c r="CX15" i="3"/>
  <c r="CX17" i="3"/>
  <c r="CX19" i="3"/>
  <c r="CX23" i="3"/>
  <c r="CX92" i="3"/>
  <c r="CX89" i="3"/>
  <c r="CX84" i="3"/>
  <c r="CW68" i="3"/>
  <c r="CW86" i="3"/>
  <c r="CW84" i="3"/>
  <c r="CW82" i="3"/>
  <c r="CW80" i="3"/>
  <c r="CW78" i="3"/>
  <c r="CX77" i="3"/>
  <c r="CX66" i="3"/>
  <c r="CX55" i="3"/>
  <c r="CX50" i="3"/>
  <c r="CX64" i="3"/>
  <c r="CX56" i="3"/>
  <c r="CX48" i="3"/>
  <c r="CW76" i="3"/>
  <c r="CX68" i="3"/>
  <c r="CX62" i="3"/>
  <c r="CX59" i="3"/>
  <c r="CX46" i="3"/>
  <c r="CU2" i="3"/>
  <c r="CW4" i="3"/>
  <c r="CW5" i="3"/>
  <c r="CX3" i="3"/>
  <c r="CX5" i="3"/>
  <c r="CW74" i="3"/>
  <c r="CX74" i="3"/>
  <c r="CV72" i="3"/>
  <c r="U42" i="1" s="1"/>
  <c r="G264" i="7" s="1"/>
  <c r="CX60" i="3"/>
  <c r="CX52" i="3"/>
  <c r="CX44" i="3"/>
  <c r="CW66" i="3"/>
  <c r="CW64" i="3"/>
  <c r="CW52" i="3"/>
  <c r="CW50" i="3"/>
  <c r="CW48" i="3"/>
  <c r="CW46" i="3"/>
  <c r="CW44" i="3"/>
  <c r="CX42" i="3"/>
  <c r="CX40" i="3"/>
  <c r="CW31" i="3"/>
  <c r="CV25" i="3"/>
  <c r="U35" i="1" s="1"/>
  <c r="G158" i="7" s="1"/>
  <c r="CX14" i="3"/>
  <c r="CX4" i="3"/>
  <c r="CW29" i="3"/>
  <c r="CX26" i="3"/>
  <c r="CX20" i="3"/>
  <c r="CX12" i="3"/>
  <c r="CV2" i="3"/>
  <c r="U25" i="1" s="1"/>
  <c r="G72" i="7" s="1"/>
  <c r="CW41" i="3"/>
  <c r="CW39" i="3"/>
  <c r="V36" i="1" s="1"/>
  <c r="G191" i="7" s="1"/>
  <c r="CX35" i="3"/>
  <c r="CW27" i="3"/>
  <c r="CX21" i="3"/>
  <c r="CW18" i="3"/>
  <c r="CX10" i="3"/>
  <c r="CX8" i="3"/>
  <c r="CW42" i="3"/>
  <c r="CW40" i="3"/>
  <c r="CX38" i="3"/>
  <c r="CX36" i="3"/>
  <c r="CW33" i="3"/>
  <c r="CX24" i="3"/>
  <c r="CW16" i="3"/>
  <c r="CV6" i="3"/>
  <c r="U26" i="1" s="1"/>
  <c r="G87" i="7" s="1"/>
  <c r="CV1" i="3"/>
  <c r="U24" i="1" s="1"/>
  <c r="G62" i="7" s="1"/>
  <c r="CX25" i="3"/>
  <c r="CX1" i="3"/>
  <c r="CX33" i="3"/>
  <c r="CX31" i="3"/>
  <c r="CX29" i="3"/>
  <c r="CX27" i="3"/>
  <c r="CX6" i="3"/>
  <c r="CX2" i="3"/>
  <c r="CX18" i="3"/>
  <c r="CX16" i="3"/>
  <c r="AO229" i="7" l="1"/>
  <c r="L398" i="7"/>
  <c r="L391" i="7"/>
  <c r="L318" i="7"/>
  <c r="L316" i="7" s="1"/>
  <c r="L313" i="7" s="1"/>
  <c r="L389" i="7"/>
  <c r="L387" i="7" s="1"/>
  <c r="L384" i="7" s="1"/>
  <c r="CD22" i="1"/>
  <c r="CI46" i="1"/>
  <c r="CI22" i="1" s="1"/>
  <c r="DG18" i="3"/>
  <c r="DH18" i="3"/>
  <c r="DI18" i="3"/>
  <c r="DF18" i="3"/>
  <c r="DF29" i="3"/>
  <c r="DG29" i="3"/>
  <c r="DJ29" i="3" s="1"/>
  <c r="DH29" i="3"/>
  <c r="DI29" i="3"/>
  <c r="DH24" i="3"/>
  <c r="DI24" i="3"/>
  <c r="DF24" i="3"/>
  <c r="DJ24" i="3" s="1"/>
  <c r="DG24" i="3"/>
  <c r="DH20" i="3"/>
  <c r="DI20" i="3"/>
  <c r="DF20" i="3"/>
  <c r="DJ20" i="3" s="1"/>
  <c r="DG20" i="3"/>
  <c r="DH42" i="3"/>
  <c r="DI42" i="3"/>
  <c r="DF42" i="3"/>
  <c r="DG42" i="3"/>
  <c r="DJ42" i="3" s="1"/>
  <c r="DG74" i="3"/>
  <c r="DH74" i="3"/>
  <c r="DF74" i="3"/>
  <c r="DI74" i="3"/>
  <c r="DI59" i="3"/>
  <c r="DF59" i="3"/>
  <c r="DJ59" i="3" s="1"/>
  <c r="DG59" i="3"/>
  <c r="DH59" i="3"/>
  <c r="DI23" i="3"/>
  <c r="DF23" i="3"/>
  <c r="DJ23" i="3" s="1"/>
  <c r="DG23" i="3"/>
  <c r="DH23" i="3"/>
  <c r="DF45" i="3"/>
  <c r="DG45" i="3"/>
  <c r="DJ45" i="3" s="1"/>
  <c r="DH45" i="3"/>
  <c r="DI45" i="3"/>
  <c r="DH32" i="3"/>
  <c r="DI32" i="3"/>
  <c r="DF32" i="3"/>
  <c r="DG32" i="3"/>
  <c r="DJ32" i="3" s="1"/>
  <c r="DH80" i="3"/>
  <c r="DI80" i="3"/>
  <c r="DF80" i="3"/>
  <c r="DG80" i="3"/>
  <c r="DJ80" i="3" s="1"/>
  <c r="CG22" i="1"/>
  <c r="AX46" i="1"/>
  <c r="DF2" i="3"/>
  <c r="DG2" i="3"/>
  <c r="DH2" i="3"/>
  <c r="DI2" i="3"/>
  <c r="DF31" i="3"/>
  <c r="DG31" i="3"/>
  <c r="DJ31" i="3" s="1"/>
  <c r="DH31" i="3"/>
  <c r="DI31" i="3"/>
  <c r="DG21" i="3"/>
  <c r="DH21" i="3"/>
  <c r="DI21" i="3"/>
  <c r="DF21" i="3"/>
  <c r="DJ21" i="3" s="1"/>
  <c r="DH26" i="3"/>
  <c r="DI26" i="3"/>
  <c r="DJ26" i="3" s="1"/>
  <c r="DF26" i="3"/>
  <c r="DG26" i="3"/>
  <c r="DH52" i="3"/>
  <c r="DI52" i="3"/>
  <c r="DF52" i="3"/>
  <c r="DG52" i="3"/>
  <c r="V42" i="1"/>
  <c r="G267" i="7" s="1"/>
  <c r="V25" i="1"/>
  <c r="G75" i="7" s="1"/>
  <c r="DH62" i="3"/>
  <c r="DI62" i="3"/>
  <c r="DJ62" i="3" s="1"/>
  <c r="DF62" i="3"/>
  <c r="DG62" i="3"/>
  <c r="DH56" i="3"/>
  <c r="DI56" i="3"/>
  <c r="DF56" i="3"/>
  <c r="DJ56" i="3" s="1"/>
  <c r="DG56" i="3"/>
  <c r="DH66" i="3"/>
  <c r="DI66" i="3"/>
  <c r="DG66" i="3"/>
  <c r="DF66" i="3"/>
  <c r="DH84" i="3"/>
  <c r="DI84" i="3"/>
  <c r="DF84" i="3"/>
  <c r="DG84" i="3"/>
  <c r="DI19" i="3"/>
  <c r="DF19" i="3"/>
  <c r="DG19" i="3"/>
  <c r="DJ19" i="3" s="1"/>
  <c r="DH19" i="3"/>
  <c r="DH11" i="3"/>
  <c r="DI11" i="3"/>
  <c r="DF11" i="3"/>
  <c r="DG11" i="3"/>
  <c r="DF51" i="3"/>
  <c r="DG51" i="3"/>
  <c r="DH51" i="3"/>
  <c r="DI51" i="3"/>
  <c r="DF43" i="3"/>
  <c r="DG43" i="3"/>
  <c r="DH43" i="3"/>
  <c r="DI43" i="3"/>
  <c r="DG53" i="3"/>
  <c r="DH53" i="3"/>
  <c r="DI53" i="3"/>
  <c r="DF53" i="3"/>
  <c r="DJ53" i="3" s="1"/>
  <c r="DI75" i="3"/>
  <c r="DF75" i="3"/>
  <c r="DG75" i="3"/>
  <c r="DJ75" i="3" s="1"/>
  <c r="DH75" i="3"/>
  <c r="DF81" i="3"/>
  <c r="DG81" i="3"/>
  <c r="DH81" i="3"/>
  <c r="DI81" i="3"/>
  <c r="DG90" i="3"/>
  <c r="DH90" i="3"/>
  <c r="DI90" i="3"/>
  <c r="DF90" i="3"/>
  <c r="DJ90" i="3" s="1"/>
  <c r="AP22" i="1"/>
  <c r="AP78" i="1"/>
  <c r="F55" i="1"/>
  <c r="G16" i="2" s="1"/>
  <c r="DH78" i="3"/>
  <c r="DI78" i="3"/>
  <c r="DF78" i="3"/>
  <c r="DG78" i="3"/>
  <c r="DJ78" i="3" s="1"/>
  <c r="DH30" i="3"/>
  <c r="DI30" i="3"/>
  <c r="DF30" i="3"/>
  <c r="DG30" i="3"/>
  <c r="DJ30" i="3" s="1"/>
  <c r="DI88" i="3"/>
  <c r="DF88" i="3"/>
  <c r="DJ88" i="3" s="1"/>
  <c r="DG88" i="3"/>
  <c r="DH88" i="3"/>
  <c r="DF9" i="3"/>
  <c r="DJ9" i="3" s="1"/>
  <c r="DG9" i="3"/>
  <c r="DH9" i="3"/>
  <c r="DI9" i="3"/>
  <c r="DF70" i="3"/>
  <c r="DJ70" i="3" s="1"/>
  <c r="DG70" i="3"/>
  <c r="DI70" i="3"/>
  <c r="DH70" i="3"/>
  <c r="DF63" i="3"/>
  <c r="DG63" i="3"/>
  <c r="DJ63" i="3" s="1"/>
  <c r="DH63" i="3"/>
  <c r="DI63" i="3"/>
  <c r="R30" i="1"/>
  <c r="CM22" i="1"/>
  <c r="BD46" i="1"/>
  <c r="P30" i="1"/>
  <c r="AO18" i="1"/>
  <c r="F82" i="1"/>
  <c r="DI25" i="3"/>
  <c r="DF25" i="3"/>
  <c r="DG25" i="3"/>
  <c r="DH25" i="3"/>
  <c r="DH48" i="3"/>
  <c r="DI48" i="3"/>
  <c r="DF48" i="3"/>
  <c r="DG48" i="3"/>
  <c r="DJ48" i="3" s="1"/>
  <c r="DI13" i="3"/>
  <c r="DF13" i="3"/>
  <c r="DG13" i="3"/>
  <c r="DH13" i="3"/>
  <c r="DG57" i="3"/>
  <c r="DH57" i="3"/>
  <c r="DI57" i="3"/>
  <c r="DF57" i="3"/>
  <c r="DJ57" i="3" s="1"/>
  <c r="DG94" i="3"/>
  <c r="DH94" i="3"/>
  <c r="DI94" i="3"/>
  <c r="DF94" i="3"/>
  <c r="DJ94" i="3" s="1"/>
  <c r="DI7" i="3"/>
  <c r="DJ7" i="3" s="1"/>
  <c r="DF7" i="3"/>
  <c r="DG7" i="3"/>
  <c r="DH7" i="3"/>
  <c r="DF6" i="3"/>
  <c r="DG6" i="3"/>
  <c r="DH6" i="3"/>
  <c r="DI6" i="3"/>
  <c r="DF33" i="3"/>
  <c r="DG33" i="3"/>
  <c r="DJ33" i="3" s="1"/>
  <c r="DH33" i="3"/>
  <c r="DI33" i="3"/>
  <c r="DG36" i="3"/>
  <c r="DH36" i="3"/>
  <c r="DI36" i="3"/>
  <c r="DF36" i="3"/>
  <c r="DJ36" i="3" s="1"/>
  <c r="DH64" i="3"/>
  <c r="DI64" i="3"/>
  <c r="DF64" i="3"/>
  <c r="DG64" i="3"/>
  <c r="DJ64" i="3" s="1"/>
  <c r="DI17" i="3"/>
  <c r="DF17" i="3"/>
  <c r="DG17" i="3"/>
  <c r="DH17" i="3"/>
  <c r="DF22" i="3"/>
  <c r="DJ22" i="3" s="1"/>
  <c r="DG22" i="3"/>
  <c r="DH22" i="3"/>
  <c r="DI22" i="3"/>
  <c r="DF49" i="3"/>
  <c r="DG49" i="3"/>
  <c r="DJ49" i="3" s="1"/>
  <c r="DH49" i="3"/>
  <c r="DI49" i="3"/>
  <c r="DF87" i="3"/>
  <c r="DG87" i="3"/>
  <c r="DJ87" i="3" s="1"/>
  <c r="DH87" i="3"/>
  <c r="DI87" i="3"/>
  <c r="DF79" i="3"/>
  <c r="DG79" i="3"/>
  <c r="DJ79" i="3" s="1"/>
  <c r="DH79" i="3"/>
  <c r="DI79" i="3"/>
  <c r="BB22" i="1"/>
  <c r="BB78" i="1"/>
  <c r="F59" i="1"/>
  <c r="DH86" i="3"/>
  <c r="DI86" i="3"/>
  <c r="DF86" i="3"/>
  <c r="DG86" i="3"/>
  <c r="CJ22" i="1"/>
  <c r="BA46" i="1"/>
  <c r="DH28" i="3"/>
  <c r="DI28" i="3"/>
  <c r="DF28" i="3"/>
  <c r="DG28" i="3"/>
  <c r="DH93" i="3"/>
  <c r="DI93" i="3"/>
  <c r="DF93" i="3"/>
  <c r="DJ93" i="3" s="1"/>
  <c r="DG93" i="3"/>
  <c r="DF67" i="3"/>
  <c r="DG67" i="3"/>
  <c r="DH67" i="3"/>
  <c r="DI67" i="3"/>
  <c r="V39" i="1"/>
  <c r="G238" i="7" s="1"/>
  <c r="GM37" i="1"/>
  <c r="GN37" i="1" s="1"/>
  <c r="CZ43" i="1"/>
  <c r="Y43" i="1" s="1"/>
  <c r="CY43" i="1"/>
  <c r="X43" i="1" s="1"/>
  <c r="W30" i="1"/>
  <c r="AJ46" i="1" s="1"/>
  <c r="CC22" i="1"/>
  <c r="AT46" i="1"/>
  <c r="T30" i="1"/>
  <c r="AG46" i="1" s="1"/>
  <c r="DG14" i="3"/>
  <c r="DJ14" i="3" s="1"/>
  <c r="DH14" i="3"/>
  <c r="DI14" i="3"/>
  <c r="DF14" i="3"/>
  <c r="DH44" i="3"/>
  <c r="DI44" i="3"/>
  <c r="DF44" i="3"/>
  <c r="DG44" i="3"/>
  <c r="DI55" i="3"/>
  <c r="DF55" i="3"/>
  <c r="DJ55" i="3" s="1"/>
  <c r="DG55" i="3"/>
  <c r="DH55" i="3"/>
  <c r="DF54" i="3"/>
  <c r="DJ54" i="3" s="1"/>
  <c r="DG54" i="3"/>
  <c r="DH54" i="3"/>
  <c r="DI54" i="3"/>
  <c r="DF83" i="3"/>
  <c r="DG83" i="3"/>
  <c r="DH83" i="3"/>
  <c r="DI83" i="3"/>
  <c r="DG76" i="3"/>
  <c r="DF76" i="3"/>
  <c r="DH76" i="3"/>
  <c r="DI76" i="3"/>
  <c r="DF65" i="3"/>
  <c r="DG65" i="3"/>
  <c r="DH65" i="3"/>
  <c r="DI65" i="3"/>
  <c r="AZ46" i="1"/>
  <c r="DG8" i="3"/>
  <c r="DJ8" i="3" s="1"/>
  <c r="DH8" i="3"/>
  <c r="DI8" i="3"/>
  <c r="DF8" i="3"/>
  <c r="V35" i="1"/>
  <c r="G161" i="7" s="1"/>
  <c r="DH60" i="3"/>
  <c r="DI60" i="3"/>
  <c r="DF60" i="3"/>
  <c r="DJ60" i="3" s="1"/>
  <c r="DG60" i="3"/>
  <c r="DI5" i="3"/>
  <c r="DF5" i="3"/>
  <c r="DG5" i="3"/>
  <c r="DH5" i="3"/>
  <c r="DH68" i="3"/>
  <c r="DI68" i="3"/>
  <c r="DG68" i="3"/>
  <c r="DJ68" i="3" s="1"/>
  <c r="DF68" i="3"/>
  <c r="DI77" i="3"/>
  <c r="DF77" i="3"/>
  <c r="DG77" i="3"/>
  <c r="DH77" i="3"/>
  <c r="DH89" i="3"/>
  <c r="DI89" i="3"/>
  <c r="DF89" i="3"/>
  <c r="DJ89" i="3" s="1"/>
  <c r="DG89" i="3"/>
  <c r="V28" i="1"/>
  <c r="G116" i="7" s="1"/>
  <c r="DI37" i="3"/>
  <c r="DF37" i="3"/>
  <c r="DG37" i="3"/>
  <c r="Q36" i="1" s="1"/>
  <c r="DH37" i="3"/>
  <c r="DF41" i="3"/>
  <c r="DG41" i="3"/>
  <c r="DH41" i="3"/>
  <c r="DI41" i="3"/>
  <c r="DG16" i="3"/>
  <c r="DJ16" i="3" s="1"/>
  <c r="DH16" i="3"/>
  <c r="DI16" i="3"/>
  <c r="DF16" i="3"/>
  <c r="DF27" i="3"/>
  <c r="DG27" i="3"/>
  <c r="DH27" i="3"/>
  <c r="DI27" i="3"/>
  <c r="DI1" i="3"/>
  <c r="DF1" i="3"/>
  <c r="P24" i="1" s="1"/>
  <c r="DG1" i="3"/>
  <c r="Q24" i="1" s="1"/>
  <c r="DH1" i="3"/>
  <c r="R24" i="1" s="1"/>
  <c r="DH38" i="3"/>
  <c r="DI38" i="3"/>
  <c r="DJ38" i="3" s="1"/>
  <c r="DF38" i="3"/>
  <c r="DG38" i="3"/>
  <c r="DG10" i="3"/>
  <c r="Q27" i="1" s="1"/>
  <c r="DH10" i="3"/>
  <c r="R27" i="1" s="1"/>
  <c r="DI10" i="3"/>
  <c r="DF10" i="3"/>
  <c r="P27" i="1" s="1"/>
  <c r="DH35" i="3"/>
  <c r="DI35" i="3"/>
  <c r="DF35" i="3"/>
  <c r="DJ35" i="3" s="1"/>
  <c r="DG35" i="3"/>
  <c r="DG12" i="3"/>
  <c r="DH12" i="3"/>
  <c r="DI12" i="3"/>
  <c r="DJ12" i="3" s="1"/>
  <c r="DF12" i="3"/>
  <c r="DG4" i="3"/>
  <c r="DJ4" i="3" s="1"/>
  <c r="DH4" i="3"/>
  <c r="DI4" i="3"/>
  <c r="DF4" i="3"/>
  <c r="DH40" i="3"/>
  <c r="DI40" i="3"/>
  <c r="DF40" i="3"/>
  <c r="DG40" i="3"/>
  <c r="DI3" i="3"/>
  <c r="DJ3" i="3" s="1"/>
  <c r="DF3" i="3"/>
  <c r="DG3" i="3"/>
  <c r="DH3" i="3"/>
  <c r="DH46" i="3"/>
  <c r="DI46" i="3"/>
  <c r="DF46" i="3"/>
  <c r="DG46" i="3"/>
  <c r="DH50" i="3"/>
  <c r="DI50" i="3"/>
  <c r="DF50" i="3"/>
  <c r="DG50" i="3"/>
  <c r="DI92" i="3"/>
  <c r="DF92" i="3"/>
  <c r="DJ92" i="3" s="1"/>
  <c r="DG92" i="3"/>
  <c r="DH92" i="3"/>
  <c r="DI15" i="3"/>
  <c r="DF15" i="3"/>
  <c r="DG15" i="3"/>
  <c r="DJ15" i="3" s="1"/>
  <c r="DH15" i="3"/>
  <c r="DF58" i="3"/>
  <c r="DJ58" i="3" s="1"/>
  <c r="DG58" i="3"/>
  <c r="DH58" i="3"/>
  <c r="DI58" i="3"/>
  <c r="DF47" i="3"/>
  <c r="DG47" i="3"/>
  <c r="DH47" i="3"/>
  <c r="DI47" i="3"/>
  <c r="DF39" i="3"/>
  <c r="DG39" i="3"/>
  <c r="DH39" i="3"/>
  <c r="DI39" i="3"/>
  <c r="DF85" i="3"/>
  <c r="DG85" i="3"/>
  <c r="DH85" i="3"/>
  <c r="DI85" i="3"/>
  <c r="DF72" i="3"/>
  <c r="DG72" i="3"/>
  <c r="DI72" i="3"/>
  <c r="DH72" i="3"/>
  <c r="DI73" i="3"/>
  <c r="DJ73" i="3" s="1"/>
  <c r="DF73" i="3"/>
  <c r="DG73" i="3"/>
  <c r="DH73" i="3"/>
  <c r="DF91" i="3"/>
  <c r="DJ91" i="3" s="1"/>
  <c r="DG91" i="3"/>
  <c r="DH91" i="3"/>
  <c r="DI91" i="3"/>
  <c r="DI34" i="3"/>
  <c r="DF34" i="3"/>
  <c r="DJ34" i="3" s="1"/>
  <c r="DG34" i="3"/>
  <c r="DH34" i="3"/>
  <c r="BC22" i="1"/>
  <c r="F62" i="1"/>
  <c r="BC78" i="1"/>
  <c r="DI61" i="3"/>
  <c r="DF61" i="3"/>
  <c r="DG61" i="3"/>
  <c r="DH61" i="3"/>
  <c r="R39" i="1" s="1"/>
  <c r="DG69" i="3"/>
  <c r="DH69" i="3"/>
  <c r="DF69" i="3"/>
  <c r="DJ69" i="3" s="1"/>
  <c r="DI69" i="3"/>
  <c r="GM29" i="1"/>
  <c r="GN29" i="1" s="1"/>
  <c r="CP43" i="1"/>
  <c r="O43" i="1" s="1"/>
  <c r="U30" i="1"/>
  <c r="AH46" i="1" s="1"/>
  <c r="S30" i="1"/>
  <c r="AU22" i="1"/>
  <c r="F65" i="1"/>
  <c r="C51" i="7" s="1"/>
  <c r="AU78" i="1"/>
  <c r="Q30" i="1"/>
  <c r="AQ22" i="1"/>
  <c r="AQ78" i="1"/>
  <c r="F56" i="1"/>
  <c r="AJ22" i="1" l="1"/>
  <c r="W46" i="1"/>
  <c r="AH22" i="1"/>
  <c r="U46" i="1"/>
  <c r="AG22" i="1"/>
  <c r="T46" i="1"/>
  <c r="DJ6" i="3"/>
  <c r="S26" i="1"/>
  <c r="AX22" i="1"/>
  <c r="F53" i="1"/>
  <c r="AX78" i="1"/>
  <c r="AU18" i="1"/>
  <c r="F97" i="1"/>
  <c r="Q39" i="1"/>
  <c r="Q42" i="1"/>
  <c r="DJ85" i="3"/>
  <c r="DJ39" i="3"/>
  <c r="DJ47" i="3"/>
  <c r="DJ27" i="3"/>
  <c r="DJ41" i="3"/>
  <c r="P36" i="1"/>
  <c r="DJ77" i="3"/>
  <c r="DJ5" i="3"/>
  <c r="AZ22" i="1"/>
  <c r="F57" i="1"/>
  <c r="AZ78" i="1"/>
  <c r="DJ65" i="3"/>
  <c r="DJ83" i="3"/>
  <c r="DJ67" i="3"/>
  <c r="DJ86" i="3"/>
  <c r="DJ17" i="3"/>
  <c r="R26" i="1"/>
  <c r="DJ13" i="3"/>
  <c r="Q35" i="1"/>
  <c r="Q28" i="1"/>
  <c r="DJ84" i="3"/>
  <c r="AI46" i="1"/>
  <c r="R25" i="1"/>
  <c r="DJ74" i="3"/>
  <c r="DJ18" i="3"/>
  <c r="CZ30" i="1"/>
  <c r="Y30" i="1" s="1"/>
  <c r="CY30" i="1"/>
  <c r="X30" i="1" s="1"/>
  <c r="DJ10" i="3"/>
  <c r="S27" i="1"/>
  <c r="AT22" i="1"/>
  <c r="AT78" i="1"/>
  <c r="F64" i="1"/>
  <c r="R35" i="1"/>
  <c r="R28" i="1"/>
  <c r="GM43" i="1"/>
  <c r="GN43" i="1" s="1"/>
  <c r="P42" i="1"/>
  <c r="BB18" i="1"/>
  <c r="F91" i="1"/>
  <c r="Q26" i="1"/>
  <c r="P35" i="1"/>
  <c r="CP30" i="1"/>
  <c r="O30" i="1" s="1"/>
  <c r="P28" i="1"/>
  <c r="DJ66" i="3"/>
  <c r="Q25" i="1"/>
  <c r="BC18" i="1"/>
  <c r="F94" i="1"/>
  <c r="DJ72" i="3"/>
  <c r="S42" i="1"/>
  <c r="DJ2" i="3"/>
  <c r="S25" i="1"/>
  <c r="AQ18" i="1"/>
  <c r="F88" i="1"/>
  <c r="P39" i="1"/>
  <c r="DJ1" i="3"/>
  <c r="S24" i="1"/>
  <c r="CP24" i="1" s="1"/>
  <c r="O24" i="1" s="1"/>
  <c r="DJ37" i="3"/>
  <c r="S36" i="1"/>
  <c r="DJ76" i="3"/>
  <c r="DJ61" i="3"/>
  <c r="S39" i="1"/>
  <c r="R42" i="1"/>
  <c r="DJ50" i="3"/>
  <c r="DJ46" i="3"/>
  <c r="DJ40" i="3"/>
  <c r="CP27" i="1"/>
  <c r="O27" i="1" s="1"/>
  <c r="R36" i="1"/>
  <c r="DJ44" i="3"/>
  <c r="DJ28" i="3"/>
  <c r="BA22" i="1"/>
  <c r="F66" i="1"/>
  <c r="H16" i="2" s="1"/>
  <c r="BA78" i="1"/>
  <c r="P26" i="1"/>
  <c r="DJ25" i="3"/>
  <c r="S35" i="1"/>
  <c r="BD22" i="1"/>
  <c r="F71" i="1"/>
  <c r="BD78" i="1"/>
  <c r="AP18" i="1"/>
  <c r="F87" i="1"/>
  <c r="DJ81" i="3"/>
  <c r="DJ43" i="3"/>
  <c r="DJ51" i="3"/>
  <c r="DJ11" i="3"/>
  <c r="S28" i="1"/>
  <c r="DJ52" i="3"/>
  <c r="P25" i="1"/>
  <c r="F16" i="2" l="1"/>
  <c r="C49" i="7"/>
  <c r="CP25" i="1"/>
  <c r="O25" i="1" s="1"/>
  <c r="CP26" i="1"/>
  <c r="O26" i="1" s="1"/>
  <c r="CP39" i="1"/>
  <c r="O39" i="1" s="1"/>
  <c r="AD46" i="1"/>
  <c r="Q46" i="1" s="1"/>
  <c r="AE46" i="1"/>
  <c r="AE22" i="1" s="1"/>
  <c r="CZ28" i="1"/>
  <c r="Y28" i="1" s="1"/>
  <c r="BA139" i="7" s="1"/>
  <c r="L138" i="7" s="1"/>
  <c r="CY28" i="1"/>
  <c r="X28" i="1" s="1"/>
  <c r="AZ139" i="7" s="1"/>
  <c r="L137" i="7" s="1"/>
  <c r="CP28" i="1"/>
  <c r="O28" i="1" s="1"/>
  <c r="AI22" i="1"/>
  <c r="V46" i="1"/>
  <c r="CP36" i="1"/>
  <c r="O36" i="1" s="1"/>
  <c r="AX18" i="1"/>
  <c r="F85" i="1"/>
  <c r="U22" i="1"/>
  <c r="U78" i="1"/>
  <c r="F68" i="1"/>
  <c r="CZ36" i="1"/>
  <c r="Y36" i="1" s="1"/>
  <c r="BA229" i="7" s="1"/>
  <c r="L228" i="7" s="1"/>
  <c r="CY36" i="1"/>
  <c r="X36" i="1" s="1"/>
  <c r="AZ229" i="7" s="1"/>
  <c r="L227" i="7" s="1"/>
  <c r="CZ25" i="1"/>
  <c r="Y25" i="1" s="1"/>
  <c r="BA83" i="7" s="1"/>
  <c r="L82" i="7" s="1"/>
  <c r="CY25" i="1"/>
  <c r="X25" i="1" s="1"/>
  <c r="AZ83" i="7" s="1"/>
  <c r="L81" i="7" s="1"/>
  <c r="BA18" i="1"/>
  <c r="F98" i="1"/>
  <c r="CY39" i="1"/>
  <c r="X39" i="1" s="1"/>
  <c r="AZ258" i="7" s="1"/>
  <c r="L256" i="7" s="1"/>
  <c r="CZ39" i="1"/>
  <c r="Y39" i="1" s="1"/>
  <c r="BA258" i="7" s="1"/>
  <c r="L257" i="7" s="1"/>
  <c r="GM30" i="1"/>
  <c r="GN30" i="1" s="1"/>
  <c r="CY27" i="1"/>
  <c r="X27" i="1" s="1"/>
  <c r="AZ109" i="7" s="1"/>
  <c r="L107" i="7" s="1"/>
  <c r="CZ27" i="1"/>
  <c r="Y27" i="1" s="1"/>
  <c r="BA109" i="7" s="1"/>
  <c r="L108" i="7" s="1"/>
  <c r="CY24" i="1"/>
  <c r="X24" i="1" s="1"/>
  <c r="AZ68" i="7" s="1"/>
  <c r="CZ24" i="1"/>
  <c r="Y24" i="1" s="1"/>
  <c r="BA68" i="7" s="1"/>
  <c r="AF46" i="1"/>
  <c r="CZ42" i="1"/>
  <c r="Y42" i="1" s="1"/>
  <c r="BA305" i="7" s="1"/>
  <c r="L304" i="7" s="1"/>
  <c r="CY42" i="1"/>
  <c r="X42" i="1" s="1"/>
  <c r="AZ305" i="7" s="1"/>
  <c r="L303" i="7" s="1"/>
  <c r="CP35" i="1"/>
  <c r="O35" i="1" s="1"/>
  <c r="CP42" i="1"/>
  <c r="O42" i="1" s="1"/>
  <c r="T22" i="1"/>
  <c r="T78" i="1"/>
  <c r="F67" i="1"/>
  <c r="W22" i="1"/>
  <c r="W78" i="1"/>
  <c r="F70" i="1"/>
  <c r="CY35" i="1"/>
  <c r="X35" i="1" s="1"/>
  <c r="AZ184" i="7" s="1"/>
  <c r="L182" i="7" s="1"/>
  <c r="CZ35" i="1"/>
  <c r="Y35" i="1" s="1"/>
  <c r="BA184" i="7" s="1"/>
  <c r="L183" i="7" s="1"/>
  <c r="BD18" i="1"/>
  <c r="F103" i="1"/>
  <c r="AT18" i="1"/>
  <c r="F96" i="1"/>
  <c r="AZ18" i="1"/>
  <c r="F89" i="1"/>
  <c r="AC46" i="1"/>
  <c r="CY26" i="1"/>
  <c r="X26" i="1" s="1"/>
  <c r="AZ99" i="7" s="1"/>
  <c r="L97" i="7" s="1"/>
  <c r="CZ26" i="1"/>
  <c r="Y26" i="1" s="1"/>
  <c r="BA99" i="7" s="1"/>
  <c r="L98" i="7" s="1"/>
  <c r="K184" i="7" l="1"/>
  <c r="I184" i="7" s="1"/>
  <c r="AN184" i="7"/>
  <c r="L67" i="7"/>
  <c r="L329" i="7"/>
  <c r="L400" i="7"/>
  <c r="K229" i="7"/>
  <c r="I229" i="7" s="1"/>
  <c r="AN229" i="7"/>
  <c r="AN305" i="7"/>
  <c r="K305" i="7"/>
  <c r="I305" i="7" s="1"/>
  <c r="L66" i="7"/>
  <c r="L328" i="7"/>
  <c r="L399" i="7"/>
  <c r="K83" i="7"/>
  <c r="I83" i="7" s="1"/>
  <c r="AN83" i="7"/>
  <c r="G409" i="7"/>
  <c r="K48" i="7"/>
  <c r="K99" i="7"/>
  <c r="I99" i="7" s="1"/>
  <c r="AN99" i="7"/>
  <c r="K109" i="7"/>
  <c r="I109" i="7" s="1"/>
  <c r="AN109" i="7"/>
  <c r="K258" i="7"/>
  <c r="I258" i="7" s="1"/>
  <c r="AN258" i="7"/>
  <c r="AN139" i="7"/>
  <c r="K139" i="7"/>
  <c r="I139" i="7" s="1"/>
  <c r="GM26" i="1"/>
  <c r="GN26" i="1" s="1"/>
  <c r="R46" i="1"/>
  <c r="GM28" i="1"/>
  <c r="GN28" i="1" s="1"/>
  <c r="GM27" i="1"/>
  <c r="GN27" i="1" s="1"/>
  <c r="AD22" i="1"/>
  <c r="GM39" i="1"/>
  <c r="GN39" i="1" s="1"/>
  <c r="GM25" i="1"/>
  <c r="GN25" i="1" s="1"/>
  <c r="T18" i="1"/>
  <c r="F99" i="1"/>
  <c r="AK46" i="1"/>
  <c r="GM24" i="1"/>
  <c r="AB46" i="1"/>
  <c r="W18" i="1"/>
  <c r="F102" i="1"/>
  <c r="AF22" i="1"/>
  <c r="S46" i="1"/>
  <c r="U18" i="1"/>
  <c r="F100" i="1"/>
  <c r="GM36" i="1"/>
  <c r="GN36" i="1" s="1"/>
  <c r="R22" i="1"/>
  <c r="R78" i="1"/>
  <c r="F60" i="1"/>
  <c r="Q22" i="1"/>
  <c r="F58" i="1"/>
  <c r="Q78" i="1"/>
  <c r="AC22" i="1"/>
  <c r="CH46" i="1"/>
  <c r="P46" i="1"/>
  <c r="CE46" i="1"/>
  <c r="CF46" i="1"/>
  <c r="GM42" i="1"/>
  <c r="GN42" i="1" s="1"/>
  <c r="GM35" i="1"/>
  <c r="GN35" i="1" s="1"/>
  <c r="AL46" i="1"/>
  <c r="V22" i="1"/>
  <c r="F69" i="1"/>
  <c r="V78" i="1"/>
  <c r="K49" i="7" l="1"/>
  <c r="G410" i="7"/>
  <c r="L311" i="7"/>
  <c r="L382" i="7" s="1"/>
  <c r="L412" i="7" s="1"/>
  <c r="K68" i="7"/>
  <c r="I68" i="7" s="1"/>
  <c r="AN68" i="7"/>
  <c r="CH22" i="1"/>
  <c r="AY46" i="1"/>
  <c r="GN24" i="1"/>
  <c r="CB46" i="1" s="1"/>
  <c r="CA46" i="1"/>
  <c r="CF22" i="1"/>
  <c r="AW46" i="1"/>
  <c r="AK22" i="1"/>
  <c r="X46" i="1"/>
  <c r="V18" i="1"/>
  <c r="F101" i="1"/>
  <c r="AL22" i="1"/>
  <c r="Y46" i="1"/>
  <c r="CE22" i="1"/>
  <c r="AV46" i="1"/>
  <c r="Q18" i="1"/>
  <c r="F90" i="1"/>
  <c r="R18" i="1"/>
  <c r="F92" i="1"/>
  <c r="P22" i="1"/>
  <c r="F49" i="1"/>
  <c r="P78" i="1"/>
  <c r="S22" i="1"/>
  <c r="F61" i="1"/>
  <c r="J16" i="2" s="1"/>
  <c r="S78" i="1"/>
  <c r="AB22" i="1"/>
  <c r="O46" i="1"/>
  <c r="CA22" i="1" l="1"/>
  <c r="AR46" i="1"/>
  <c r="CB22" i="1"/>
  <c r="AS46" i="1"/>
  <c r="O22" i="1"/>
  <c r="O78" i="1"/>
  <c r="F48" i="1"/>
  <c r="AW22" i="1"/>
  <c r="F52" i="1"/>
  <c r="AW78" i="1"/>
  <c r="AY22" i="1"/>
  <c r="F54" i="1"/>
  <c r="AY78" i="1"/>
  <c r="S18" i="1"/>
  <c r="F93" i="1"/>
  <c r="Y22" i="1"/>
  <c r="F73" i="1"/>
  <c r="Y78" i="1"/>
  <c r="X22" i="1"/>
  <c r="X78" i="1"/>
  <c r="F72" i="1"/>
  <c r="AV22" i="1"/>
  <c r="F51" i="1"/>
  <c r="AV78" i="1"/>
  <c r="P18" i="1"/>
  <c r="F81" i="1"/>
  <c r="AS22" i="1" l="1"/>
  <c r="F63" i="1"/>
  <c r="AS78" i="1"/>
  <c r="X18" i="1"/>
  <c r="F104" i="1"/>
  <c r="Y18" i="1"/>
  <c r="F105" i="1"/>
  <c r="AW18" i="1"/>
  <c r="F84" i="1"/>
  <c r="O18" i="1"/>
  <c r="F80" i="1"/>
  <c r="AR22" i="1"/>
  <c r="F74" i="1"/>
  <c r="AR78" i="1"/>
  <c r="AV18" i="1"/>
  <c r="F83" i="1"/>
  <c r="AY18" i="1"/>
  <c r="F86" i="1"/>
  <c r="E16" i="2" l="1"/>
  <c r="I16" i="2" s="1"/>
  <c r="N16" i="2" s="1"/>
  <c r="C48" i="7"/>
  <c r="C45" i="7" s="1"/>
  <c r="AS18" i="1"/>
  <c r="F95" i="1"/>
  <c r="AR18" i="1"/>
  <c r="F106" i="1"/>
</calcChain>
</file>

<file path=xl/sharedStrings.xml><?xml version="1.0" encoding="utf-8"?>
<sst xmlns="http://schemas.openxmlformats.org/spreadsheetml/2006/main" count="3855" uniqueCount="517">
  <si>
    <t>Smeta.RU  (495) 974-1589</t>
  </si>
  <si>
    <t>_PS_</t>
  </si>
  <si>
    <t>Smeta.RU</t>
  </si>
  <si>
    <t>ФИЛИАЛ ПАО "РОССЕТИ ЦЕНТР И ПРИВОЛЖЬЕ"-"НИЖНОВЭНЕРГО"  Доп. раб. место  FStS-0037879</t>
  </si>
  <si>
    <t>Новый объект</t>
  </si>
  <si>
    <t>1. Тип- 6</t>
  </si>
  <si>
    <t/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</si>
  <si>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</si>
  <si>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</si>
  <si>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</si>
  <si>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</si>
  <si>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</si>
  <si>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</si>
  <si>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</si>
  <si>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</si>
  <si>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Ивановская область</t>
  </si>
  <si>
    <t>Новая локальная смета</t>
  </si>
  <si>
    <t>Восстановление  асфальтового покрытия толщиной 11 см на участке внутриквартальной дороги с подсыпкой слоя щебня t=15 см</t>
  </si>
  <si>
    <t>1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</si>
  <si>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</si>
  <si>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</si>
  <si>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</si>
  <si>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</si>
  <si>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)*1,25)*1,10</t>
  </si>
  <si>
    <t>)*1,15)*1,10</t>
  </si>
  <si>
    <t>)*0,85</t>
  </si>
  <si>
    <t>Общестроительные работы</t>
  </si>
  <si>
    <t>Земляные работы</t>
  </si>
  <si>
    <t>Земляные работы, выполняемые: ручным способом</t>
  </si>
  <si>
    <t>ФЕР-01</t>
  </si>
  <si>
    <t>Поправка: 421/пр_2020_п.58_пп.б_x000D_
Поправка: 421/пр_2020_прил.10_т.5_п.9.3_гр.3</t>
  </si>
  <si>
    <t>Пр/812-001.2-1</t>
  </si>
  <si>
    <t>Пр/774-001.2</t>
  </si>
  <si>
    <t>2</t>
  </si>
  <si>
    <t>01-02-005-01</t>
  </si>
  <si>
    <t>Уплотнение грунта пневматическими трамбовками, группа грунтов: 1-2</t>
  </si>
  <si>
    <t>ГЭСН-2022 доп.4, 01-02-005-01, приказ Минстроя России от 27.12.2022 г. № 1133/пр</t>
  </si>
  <si>
    <t>Земляные работы, выполняемые: механизированным способом</t>
  </si>
  <si>
    <t>Пр/812-001.1-1</t>
  </si>
  <si>
    <t>Пр/774-001.1</t>
  </si>
  <si>
    <t>3</t>
  </si>
  <si>
    <t>01-02-006-01</t>
  </si>
  <si>
    <t>Полив водой уплотняемого грунта насыпей</t>
  </si>
  <si>
    <t>1000 м3</t>
  </si>
  <si>
    <t>ГЭСН-2022, 01-02-006-01, приказ Минстроя России от 18.05.2022 г. № 378/пр</t>
  </si>
  <si>
    <t>4</t>
  </si>
  <si>
    <t>01-02-061-02</t>
  </si>
  <si>
    <t>Засыпка вручную траншей, пазух котлованов и ям, группа грунтов: 2</t>
  </si>
  <si>
    <t>ГЭСН-2022, 01-02-061-02, приказ Минстроя России от 18.05.2022 г. № 378/пр</t>
  </si>
  <si>
    <t>5</t>
  </si>
  <si>
    <t>27-06-008-01</t>
  </si>
  <si>
    <t>Устройство шва-стыка в асфальтобетонном покрытии</t>
  </si>
  <si>
    <t>100 м</t>
  </si>
  <si>
    <t>ГЭСН-2022 доп.7, 27-06-008-01, приказ Минстроя России от 02.08.2023 г. № 551/пр</t>
  </si>
  <si>
    <t>Автомобильные дороги</t>
  </si>
  <si>
    <t>ФЕР-27</t>
  </si>
  <si>
    <t>Пр/812-021.0-1</t>
  </si>
  <si>
    <t>Пр/774-021.0</t>
  </si>
  <si>
    <t>5,1</t>
  </si>
  <si>
    <t>01.2.03.03</t>
  </si>
  <si>
    <t>Мастика</t>
  </si>
  <si>
    <t>т</t>
  </si>
  <si>
    <t>5,2</t>
  </si>
  <si>
    <t>01.7.07.26</t>
  </si>
  <si>
    <t>Шнур полиуретановый</t>
  </si>
  <si>
    <t>10 м</t>
  </si>
  <si>
    <t>6</t>
  </si>
  <si>
    <t>01.2.03.03-0014</t>
  </si>
  <si>
    <t>Мастика битумная кровельная горячая МБКГ-55, МБКГ-65, МБКГ-75, МБКГ-85</t>
  </si>
  <si>
    <t>ФСБЦ-2022, 01.2.03.03-0014,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</si>
  <si>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</si>
  <si>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</si>
  <si>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</si>
  <si>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7</t>
  </si>
  <si>
    <t>01.7.07.26-0033</t>
  </si>
  <si>
    <t>Шнур полиуретановый, диаметр 10 мм</t>
  </si>
  <si>
    <t>ФСБЦ-2022, 01.7.07.26-0033, приказ Минстроя России от 18.05.2022 г. № 378/пр</t>
  </si>
  <si>
    <t>8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</si>
  <si>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</si>
  <si>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</si>
  <si>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</si>
  <si>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</si>
  <si>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</si>
  <si>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</si>
  <si>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</si>
  <si>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9</t>
  </si>
  <si>
    <t>01-20-1-01-0015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</si>
  <si>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</si>
  <si>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</si>
  <si>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</si>
  <si>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</si>
  <si>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</si>
  <si>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</si>
  <si>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</si>
  <si>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10</t>
  </si>
  <si>
    <t>27-04-007-01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</si>
  <si>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</si>
  <si>
    <t>1000 м2</t>
  </si>
  <si>
    <t>ГЭСН-2022, 27-04-007-01, приказ Минстроя России от 18.05.2022 г. № 378/пр</t>
  </si>
  <si>
    <t>11</t>
  </si>
  <si>
    <t>27-06-029-01</t>
  </si>
  <si>
    <t>Устройство покрытия из горячих асфальтобетонных смесей асфальтоукладчиками второго типоразмера, толщина слоя 4 см</t>
  </si>
  <si>
    <t>ГЭСН-2022, 27-06-029-01, приказ Минстроя России от 18.05.2022 г. № 378/пр</t>
  </si>
  <si>
    <t>11,1</t>
  </si>
  <si>
    <t>04.2.01.01</t>
  </si>
  <si>
    <t>Смеси асфальтобетонные</t>
  </si>
  <si>
    <t>12</t>
  </si>
  <si>
    <t>04.2.01.01-0057</t>
  </si>
  <si>
    <t>Смеси асфальтобетонные плотные, тип Д, марка III</t>
  </si>
  <si>
    <t>ФСБЦ-2022, 04.2.01.01-0057, приказ Минстроя России от 18.05.2022 г. № 378/пр</t>
  </si>
  <si>
    <t>13</t>
  </si>
  <si>
    <t>27-06-030-01</t>
  </si>
  <si>
    <t>При изменении толщины покрытия на 0,5 см добавлять или исключать: к норме 27-06-029-01</t>
  </si>
  <si>
    <t>ГЭСН-2022, 27-06-030-01, приказ Минстроя России от 18.05.2022 г. № 378/пр</t>
  </si>
  <si>
    <t>13,1</t>
  </si>
  <si>
    <t>14</t>
  </si>
  <si>
    <t>15</t>
  </si>
  <si>
    <t>15,1</t>
  </si>
  <si>
    <t>16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</si>
  <si>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</si>
  <si>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</si>
  <si>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</si>
  <si>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</si>
  <si>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</si>
  <si>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</si>
  <si>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</si>
  <si>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</si>
  <si>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</si>
  <si>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</si>
  <si>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</si>
  <si>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</si>
  <si>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</si>
  <si>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</si>
  <si>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</si>
  <si>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</si>
  <si>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</si>
  <si>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</si>
  <si>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</si>
  <si>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</si>
  <si>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</si>
  <si>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</si>
  <si>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</si>
  <si>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</si>
  <si>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</si>
  <si>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</si>
  <si>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</si>
  <si>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</si>
  <si>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</si>
  <si>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</si>
  <si>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</si>
  <si>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</si>
  <si>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</si>
  <si>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</si>
  <si>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</si>
  <si>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</si>
  <si>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</si>
  <si>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</si>
  <si>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</si>
  <si>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</si>
  <si>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</si>
  <si>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</si>
  <si>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</si>
  <si>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</si>
  <si>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</si>
  <si>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</si>
  <si>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</si>
  <si>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</si>
  <si>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</si>
  <si>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</si>
  <si>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</si>
  <si>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</si>
  <si>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</si>
  <si>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</si>
  <si>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1.1</t>
  </si>
  <si>
    <t>Всего без учета стоимости материалов в текущей цене</t>
  </si>
  <si>
    <t>Всего по смете в ценах 2026 г с учетом индексов-дефляторов по ИПЦ (*1,0534   на 2026 г) письмо №МР1-ЦА/60-1/1777-вп от 22.07.2025 г.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</si>
  <si>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</si>
  <si>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</si>
  <si>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</si>
  <si>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</si>
  <si>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</si>
  <si>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</si>
  <si>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</si>
  <si>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</si>
  <si>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</si>
  <si>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</si>
  <si>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</si>
  <si>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</si>
  <si>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</si>
  <si>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</si>
  <si>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</si>
  <si>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</si>
  <si>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</si>
  <si>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</si>
  <si>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</si>
  <si>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</si>
  <si>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</si>
  <si>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</si>
  <si>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</si>
  <si>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</si>
  <si>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</si>
  <si>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</si>
  <si>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</si>
  <si>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</si>
  <si>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</si>
  <si>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</si>
  <si>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</si>
  <si>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</si>
  <si>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</si>
  <si>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</si>
  <si>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</si>
  <si>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</si>
  <si>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</si>
  <si>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</si>
  <si>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</si>
  <si>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</si>
  <si>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</si>
  <si>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</si>
  <si>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</si>
  <si>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</si>
  <si>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</si>
  <si>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</si>
  <si>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</si>
  <si>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</si>
  <si>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</si>
  <si>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</si>
  <si>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</si>
  <si>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</si>
  <si>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</si>
  <si>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</si>
  <si>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</si>
  <si>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</si>
  <si>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</si>
  <si>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</si>
  <si>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</si>
  <si>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</si>
  <si>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</si>
  <si>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</si>
  <si>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</si>
  <si>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</si>
  <si>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</si>
  <si>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</si>
  <si>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</si>
  <si>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</si>
  <si>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Ивановская область к ФСНБ-2022, I квартал 2026 г</t>
  </si>
  <si>
    <t>Сборник индексов</t>
  </si>
  <si>
    <t>Индексы ФСНБ2022 ФГИС ЦС Ивановская область</t>
  </si>
  <si>
    <t>_OBSM_</t>
  </si>
  <si>
    <t>1-100-20</t>
  </si>
  <si>
    <t>Затраты труда рабочих (Средний разряд - 2)</t>
  </si>
  <si>
    <t>чел.-ч.</t>
  </si>
  <si>
    <t>1-100-30</t>
  </si>
  <si>
    <t>Затраты труда рабочих (Средний разряд - 3)</t>
  </si>
  <si>
    <t>4-100-00</t>
  </si>
  <si>
    <t>Затраты труда машинистов</t>
  </si>
  <si>
    <t>91.08.09-023</t>
  </si>
  <si>
    <t>ФСЭМ-2022 доп.4, 91.08.09-023, приказ Минстроя России от 27.12.2022 г. № 1133/пр</t>
  </si>
  <si>
    <t>Трамбовки пневматические при работе от передвижных компрессорных установок</t>
  </si>
  <si>
    <t>маш.-ч</t>
  </si>
  <si>
    <t>91.18.01-007</t>
  </si>
  <si>
    <t>ФСЭМ-2022, 91.18.01-007, приказ Минстроя России от 18.05.2022 г. № 378/пр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</si>
  <si>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</si>
  <si>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</si>
  <si>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>1-100-10</t>
  </si>
  <si>
    <t>Затраты труда рабочих (Средний разряд - 1)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</si>
  <si>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</si>
  <si>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</si>
  <si>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</si>
  <si>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01.7.03.01-0001</t>
  </si>
  <si>
    <t>ФСБЦ-2022, 01.7.03.01-0001, приказ Минстроя России от 18.05.2022 г. № 378/пр</t>
  </si>
  <si>
    <t>Вода</t>
  </si>
  <si>
    <t>м3</t>
  </si>
  <si>
    <t>1-100-15</t>
  </si>
  <si>
    <t>Затраты труда рабочих (Средний разряд - 1,5)</t>
  </si>
  <si>
    <t>1-100-25</t>
  </si>
  <si>
    <t>Затраты труда рабочих (Средний разряд - 2,5)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</si>
  <si>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</si>
  <si>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</si>
  <si>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</si>
  <si>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</si>
  <si>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</si>
  <si>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</si>
  <si>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</si>
  <si>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91.08.06-003</t>
  </si>
  <si>
    <t>ФСЭМ-2022, 91.08.06-003, приказ Минстроя России от 18.05.2022 г. № 378/пр</t>
  </si>
  <si>
    <t>Нарезчики швов, максимальная глубина резки 200 мм, мощность 9 кВт (12 л.с.)</t>
  </si>
  <si>
    <t>91.08.11-011</t>
  </si>
  <si>
    <t>ФСЭМ-2022, 91.08.11-011, приказ Минстроя России от 18.05.2022 г. № 378/пр</t>
  </si>
  <si>
    <t>Заливщики швов и трещин самоходные, объем бака до 480 л с компрессором для продувки трещин и швов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</si>
  <si>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</si>
  <si>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</si>
  <si>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</si>
  <si>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01.2.01.01-1026</t>
  </si>
  <si>
    <t>ФСБЦ-2022, 01.2.01.01-1026, приказ Минстроя России от 18.05.2022 г. № 378/пр</t>
  </si>
  <si>
    <t>Битум нефтяной дорожный БНД 90/130</t>
  </si>
  <si>
    <t>02.3.01.02-1118</t>
  </si>
  <si>
    <t>ФСБЦ-2022, 02.3.01.02-1118, приказ Минстроя России от 18.05.2022 г. № 378/пр</t>
  </si>
  <si>
    <t>Песок природный для строительных работ II класс, средний</t>
  </si>
  <si>
    <t>91.01.01-034</t>
  </si>
  <si>
    <t>ФСЭМ-2022, 91.01.01-034, приказ Минстроя России от 18.05.2022 г. № 378/пр</t>
  </si>
  <si>
    <t>Бульдозеры, мощность 59 кВт (80 л.с.)</t>
  </si>
  <si>
    <t>91.01.02-004</t>
  </si>
  <si>
    <t>ФСЭМ-2022, 91.01.02-004, приказ Минстроя России от 18.05.2022 г. № 378/пр</t>
  </si>
  <si>
    <t>Автогрейдеры среднего типа, мощность 99 кВт (135 л.с.)</t>
  </si>
  <si>
    <t>4-100-060</t>
  </si>
  <si>
    <t>91.08.03-013</t>
  </si>
  <si>
    <t>ФСЭМ-2022, 91.08.03-013, приказ Минстроя России от 18.05.2022 г. № 378/пр</t>
  </si>
  <si>
    <t>Катки самоходные гладкие вибрационные, масса 9 т</t>
  </si>
  <si>
    <t>91.08.03-016</t>
  </si>
  <si>
    <t>ФСЭМ-2022, 91.08.03-016, приказ Минстроя России от 18.05.2022 г. № 378/пр</t>
  </si>
  <si>
    <t>Катки самоходные гладкие вибрационные, масса 8 т</t>
  </si>
  <si>
    <t>91.08.07-015</t>
  </si>
  <si>
    <t>ФСЭМ-2022, 91.08.07-015, приказ Минстроя России от 18.05.2022 г. № 378/пр</t>
  </si>
  <si>
    <t>Распределители щебня и гравия навесные на базе самосвала, ширина распределения 3000 мм</t>
  </si>
  <si>
    <t>02.2.05.04-2056</t>
  </si>
  <si>
    <t>ФСБЦ-2022, 02.2.05.04-2056, приказ Минстроя России от 18.05.2022 г. № 378/пр</t>
  </si>
  <si>
    <t>Щебень из плотных горных пород для строительных работ М 600, фракция 10-20 мм</t>
  </si>
  <si>
    <t>02.2.05.04-2104</t>
  </si>
  <si>
    <t>ФСБЦ-2022, 02.2.05.04-2104, приказ Минстроя России от 18.05.2022 г. № 378/пр</t>
  </si>
  <si>
    <t>Щебень из плотных горных пород для строительных работ М 600, фракция 40-80(70) мм</t>
  </si>
  <si>
    <t>1-100-32</t>
  </si>
  <si>
    <t>Затраты труда рабочих (Средний разряд - 3,2)</t>
  </si>
  <si>
    <t>91.06.03-049</t>
  </si>
  <si>
    <t>ФСЭМ-2022, 91.06.03-049, приказ Минстроя России от 18.05.2022 г. № 378/пр</t>
  </si>
  <si>
    <t>Лебедки ручные и рычажные тяговым усилием до 9,81 кН (1 т)</t>
  </si>
  <si>
    <t>91.08.01-004</t>
  </si>
  <si>
    <t>ФСЭМ-2022, 91.08.01-004, приказ Минстроя России от 18.05.2022 г. № 378/пр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</si>
  <si>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</si>
  <si>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</si>
  <si>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>91.08.03-017</t>
  </si>
  <si>
    <t>ФСЭМ-2022, 91.08.03-017, приказ Минстроя России от 18.05.2022 г. № 378/пр</t>
  </si>
  <si>
    <t>Катки самоходные гладкие вибрационные, масса 10 т</t>
  </si>
  <si>
    <t>91.08.03-045</t>
  </si>
  <si>
    <t>ФСЭМ-2022, 91.08.03-045, приказ Минстроя России от 18.05.2022 г. № 378/пр</t>
  </si>
  <si>
    <t>Катки самоходные гладкие вибрационные, масса 7 т</t>
  </si>
  <si>
    <t>91.08.03-047</t>
  </si>
  <si>
    <t>ФСЭМ-2022, 91.08.03-047, приказ Минстроя России от 18.05.2022 г. № 378/пр</t>
  </si>
  <si>
    <t>Катки самоходные пневмоколесные статические, масса 12 т</t>
  </si>
  <si>
    <t>91.08.03-049</t>
  </si>
  <si>
    <t>ФСЭМ-2022, 91.08.03-049, приказ Минстроя России от 18.05.2022 г. № 378/пр</t>
  </si>
  <si>
    <t>Катки самоходные гладкие вибрационные, масса 14 т</t>
  </si>
  <si>
    <t>91.08.06-001</t>
  </si>
  <si>
    <t>ФСЭМ-2022, 91.08.06-001, приказ Минстроя России от 18.05.2022 г. № 378/пр</t>
  </si>
  <si>
    <t>Нарезчики швов, максимальная глубина резки 240 мм, мощность 17,7 кВт (24 л.с.)</t>
  </si>
  <si>
    <t>91.08.11-031</t>
  </si>
  <si>
    <t>ФСЭМ-2022, 91.08.11-031, приказ Минстроя России от 18.05.2022 г. № 378/пр</t>
  </si>
  <si>
    <t>Перегружатели асфальтовой смеси, емкость бункера до 25 т</t>
  </si>
  <si>
    <t>4-100-080</t>
  </si>
  <si>
    <t>91.08.11-041</t>
  </si>
  <si>
    <t>ФСЭМ-2022, 91.08.11-041, приказ Минстроя России от 18.05.2022 г. № 378/пр</t>
  </si>
  <si>
    <t>Разогреватели швов инфракрасные</t>
  </si>
  <si>
    <t>91.13.03-112</t>
  </si>
  <si>
    <t>ФСЭМ-2022, 91.13.03-112, приказ Минстроя России от 18.05.2022 г. № 378/пр</t>
  </si>
  <si>
    <t>Спецавтомобили-вездеходы, грузоподъемность до 1,5 т</t>
  </si>
  <si>
    <t>91.18.01-013</t>
  </si>
  <si>
    <t>ФСЭМ-2022, 91.18.01-013, приказ Минстроя России от 18.05.2022 г. № 378/пр</t>
  </si>
  <si>
    <t>Компрессоры передвижные, давление 2 МПа (20 атм), производительность 60 м3/мин</t>
  </si>
  <si>
    <t>91.21.10-002</t>
  </si>
  <si>
    <t>ФСЭМ-2022, 91.21.10-002, приказ Минстроя России от 18.05.2022 г. № 378/пр</t>
  </si>
  <si>
    <t>Молотки отбойные пневматические при работе от передвижных компрессоров</t>
  </si>
  <si>
    <t>01.2.03.07-0023</t>
  </si>
  <si>
    <t>ФСБЦ-2022, 01.2.03.07-0023, приказ Минстроя России от 18.05.2022 г. № 378/пр</t>
  </si>
  <si>
    <t>Эмульсия битумно-дорожная</t>
  </si>
  <si>
    <t>01.7.03.01-0002</t>
  </si>
  <si>
    <t>ФСБЦ-2022, 01.7.03.01-0002, приказ Минстроя России от 18.05.2022 г. № 378/пр</t>
  </si>
  <si>
    <t>Вода водопроводная</t>
  </si>
  <si>
    <t>01.7.07.26-0032</t>
  </si>
  <si>
    <t>ФСБЦ-2022, 01.7.07.26-0032, приказ Минстроя России от 18.05.2022 г. № 378/пр</t>
  </si>
  <si>
    <t>Шнур полиамидный крученый, диаметр 2 мм</t>
  </si>
  <si>
    <t>01.7.15.02-0051</t>
  </si>
  <si>
    <t>ФСБЦ-2022, 01.7.15.02-0051, приказ Минстроя России от 18.05.2022 г. № 378/пр</t>
  </si>
  <si>
    <t>Болты анкерные</t>
  </si>
  <si>
    <t>01.7.17.06-0061</t>
  </si>
  <si>
    <t>ФСБЦ-2022 доп.10, 01.7.17.06-0061, приказ Минстроя России от 13.05.2024 г. № 323/пр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</si>
  <si>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</si>
  <si>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</si>
  <si>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08.1.02.11-0001</t>
  </si>
  <si>
    <t>ФСБЦ-2022, 08.1.02.11-0001, приказ Минстроя России от 18.05.2022 г. № 378/пр</t>
  </si>
  <si>
    <t>Поковки из квадратных заготовок, масса 1,5-4,5 кг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</si>
  <si>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</si>
  <si>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</si>
  <si>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</si>
  <si>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1-100-38</t>
  </si>
  <si>
    <t>Затраты труда рабочих (Средний разряд - 3,8)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</si>
  <si>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</si>
  <si>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Поправка: 421/пр_2020_п.58_пп.б_x000D_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элементов_x000D_
Поправка: 421/пр_2020_прил.10_т.5_п.9.3_гр.3_x000D_
Наименование: Производство ремонтно-строительных работ осуществляется в стесненных условиях населенных пунктов: территорий общего пользования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</si>
  <si>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</si>
  <si>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</si>
  <si>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</si>
  <si>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</si>
  <si>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</si>
  <si>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</si>
  <si>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</si>
  <si>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</si>
  <si>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</si>
  <si>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</si>
  <si>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</si>
  <si>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</si>
  <si>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</si>
  <si>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</si>
  <si>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</si>
  <si>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</si>
  <si>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</si>
  <si>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</si>
  <si>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</si>
  <si>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</si>
  <si>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</si>
  <si>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</si>
  <si>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</si>
  <si>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</si>
  <si>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</si>
  <si>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</si>
  <si>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</si>
  <si>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</si>
  <si>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</si>
  <si>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</si>
  <si>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</si>
  <si>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</si>
  <si>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</si>
  <si>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</si>
  <si>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</si>
  <si>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</si>
  <si>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</si>
  <si>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</si>
  <si>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</si>
  <si>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</si>
  <si>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</si>
  <si>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</si>
  <si>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</si>
  <si>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</si>
  <si>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ЭМ )*1,25)*1,10;   
ЗТ )*1,15)*1,10;   
ЗТм )*1,25)*1,10;   
СП )*0,85</t>
    </r>
  </si>
  <si>
    <t>ОТ (ЗТ)</t>
  </si>
  <si>
    <t>Итого прямые затраты</t>
  </si>
  <si>
    <t>ФОТ</t>
  </si>
  <si>
    <t>НР Земляные работы, выполняемые: ручным способом</t>
  </si>
  <si>
    <t>%</t>
  </si>
  <si>
    <t>Пр/774-001.2;_x000D_
п.16</t>
  </si>
  <si>
    <t>СП Земляные работы, выполняемые: ручным способом</t>
  </si>
  <si>
    <t>Всего по позиции</t>
  </si>
  <si>
    <t>=</t>
  </si>
  <si>
    <t>ГЭСН 01-02-005-01</t>
  </si>
  <si>
    <r>
      <t>Уплотнение грунта пневматическими трамбовками, группа грунтов: 1-2</t>
    </r>
    <r>
      <rPr>
        <i/>
        <sz val="10"/>
        <rFont val="Arial"/>
        <family val="2"/>
        <charset val="204"/>
      </rPr>
      <t xml:space="preserve">
Поправки к: 
ЭМ )*1,25)*1,10;   
ЗТ )*1,15)*1,10;   
ЗТм )*1,25)*1,10;   
СП )*0,85</t>
    </r>
  </si>
  <si>
    <t>ЭМ</t>
  </si>
  <si>
    <t>ОТм(ЗТм) Средний разряд машинистов 4</t>
  </si>
  <si>
    <t>ОТм(ЗТм)</t>
  </si>
  <si>
    <t>НР Земляные работы, выполняемые: механизированным способом</t>
  </si>
  <si>
    <t>Пр/774-001.1;_x000D_
п.16</t>
  </si>
  <si>
    <t>СП Земляные работы, выполняемые: механизированным способом</t>
  </si>
  <si>
    <t>ГЭСН 01-02-006-01</t>
  </si>
  <si>
    <r>
      <t>Полив водой уплотняемого грунта насыпей</t>
    </r>
    <r>
      <rPr>
        <i/>
        <sz val="10"/>
        <rFont val="Arial"/>
        <family val="2"/>
        <charset val="204"/>
      </rPr>
      <t xml:space="preserve">
Поправки к: 
ЭМ )*1,25)*1,10;   
ЗТ )*1,15)*1,10;   
ЗТм )*1,25)*1,10;   
СП )*0,85</t>
    </r>
  </si>
  <si>
    <t>М</t>
  </si>
  <si>
    <t>ГЭСН 01-02-061-02</t>
  </si>
  <si>
    <r>
      <t>Засыпка вручную траншей, пазух котлованов и ям, группа грунтов: 2</t>
    </r>
    <r>
      <rPr>
        <i/>
        <sz val="10"/>
        <rFont val="Arial"/>
        <family val="2"/>
        <charset val="204"/>
      </rPr>
      <t xml:space="preserve">
Поправки к: 
ЭМ )*1,25)*1,10;   
ЗТ )*1,15)*1,10;   
ЗТм )*1,25)*1,10;   
СП )*0,85</t>
    </r>
  </si>
  <si>
    <t>ГЭСН 27-06-008-01</t>
  </si>
  <si>
    <r>
      <t>Устройство шва-стыка в асфальтобетонном покрытии</t>
    </r>
    <r>
      <rPr>
        <i/>
        <sz val="10"/>
        <rFont val="Arial"/>
        <family val="2"/>
        <charset val="204"/>
      </rPr>
      <t xml:space="preserve">
Поправки к: 
ЭМ )*1,25)*1,10;   
ЗТ )*1,15)*1,10;   
ЗТм )*1,25)*1,10;   
СП )*0,85</t>
    </r>
  </si>
  <si>
    <t>ОТм(ЗТм) Средний разряд машинистов 5</t>
  </si>
  <si>
    <t>НР Автомобильные дороги</t>
  </si>
  <si>
    <t>Пр/774-021.0;_x000D_
п.16</t>
  </si>
  <si>
    <t>СП Автомобильные дороги</t>
  </si>
  <si>
    <t>НР Погрузочно-разгрузочные работы</t>
  </si>
  <si>
    <t>СП Погрузочно-разгрузочные работы</t>
  </si>
  <si>
    <t>НР Перевозка строительных грузов автомобильным транспортом</t>
  </si>
  <si>
    <t>СП Перевозка строительных грузов автомобильным транспортом</t>
  </si>
  <si>
    <t>ГЭСН 27-04-007-01</t>
  </si>
  <si>
    <r>
  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  </r>
    <r>
      <rPr>
        <i/>
        <sz val="10"/>
        <rFont val="Arial"/>
        <family val="2"/>
        <charset val="204"/>
      </rPr>
      <t xml:space="preserve">
Поправки к: 
ЭМ )*1,25)*1,10;   
ЗТ )*1,15)*1,10;   
ЗТм )*1,25)*1,10;   
СП )*0,85</t>
    </r>
  </si>
  <si>
    <t>ОТм(ЗТм) Средний разряд машинистов 6</t>
  </si>
  <si>
    <t>ГЭСН 27-06-029-01</t>
  </si>
  <si>
    <r>
      <t>Устройство покрытия из горячих асфальтобетонных смесей асфальтоукладчиками второго типоразмера, толщина слоя 4 см</t>
    </r>
    <r>
      <rPr>
        <i/>
        <sz val="10"/>
        <rFont val="Arial"/>
        <family val="2"/>
        <charset val="204"/>
      </rPr>
      <t xml:space="preserve">
Поправки к: 
ЭМ )*1,25)*1,10;   
ЗТ )*1,15)*1,10;   
ЗТм )*1,25)*1,10;   
СП )*0,85</t>
    </r>
  </si>
  <si>
    <t>ОТм(ЗТм) Средний разряд машинистов 7</t>
  </si>
  <si>
    <t>ОТм(ЗТм) Средний разряд машинистов 8</t>
  </si>
  <si>
    <t>ГЭСН 27-06-030-01</t>
  </si>
  <si>
    <r>
      <t>При изменении толщины покрытия на 0,5 см добавлять или исключать: к норме 27-06-029-01</t>
    </r>
    <r>
      <rPr>
        <i/>
        <sz val="10"/>
        <rFont val="Arial"/>
        <family val="2"/>
        <charset val="204"/>
      </rPr>
      <t xml:space="preserve">
Поправки к: 
ЭМ )*1,25)*1,10;   
ЗТ )*1,15)*1,10;   
ЗТм )*1,25)*1,10;   
СП )*0,85</t>
    </r>
  </si>
  <si>
    <t>ИТОГИ ПО СМЕТЕ</t>
  </si>
  <si>
    <t>ВСЕГО строительные работы</t>
  </si>
  <si>
    <t>в том числе</t>
  </si>
  <si>
    <t>Всего прямые затраты</t>
  </si>
  <si>
    <t xml:space="preserve">  оплата труда (ОТ)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</si>
  <si>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</si>
  <si>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</si>
  <si>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</si>
  <si>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</si>
  <si>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</si>
  <si>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</si>
  <si>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</si>
  <si>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</si>
  <si>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ФОТ (справочно)</t>
  </si>
  <si>
    <t>накладные расходы</t>
  </si>
  <si>
    <t>сметная прибыль</t>
  </si>
  <si>
    <t xml:space="preserve">  оплата труда машинистов (ОТм)</t>
  </si>
  <si>
    <t>ВСЕГО монтажные работы</t>
  </si>
  <si>
    <t>ВСЕГО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</si>
  <si>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</si>
  <si>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</si>
  <si>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</si>
  <si>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</si>
  <si>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</si>
  <si>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</si>
  <si>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</si>
  <si>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</si>
  <si>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</si>
  <si>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</si>
  <si>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</si>
  <si>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</si>
  <si>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</si>
  <si>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</si>
  <si>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</si>
  <si>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</si>
  <si>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</si>
  <si>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</si>
  <si>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[должность,подпись(инициалы,фамилия)]</t>
  </si>
  <si>
    <t>ЛОКАЛЬНАЯ СМЕТА №1</t>
  </si>
  <si>
    <t>Составил: Инженер 2 кат ОАУП                                                Е.Г. Маркова</t>
  </si>
  <si>
    <t xml:space="preserve">Проверил: Начальник ОАУП                                                     А.В. Смирнов   </t>
  </si>
  <si>
    <t>Утверждаю:</t>
  </si>
  <si>
    <t>Первый заместитель директора</t>
  </si>
  <si>
    <t>главный инженер филиала "Ивэнерго"</t>
  </si>
  <si>
    <t>________________________А.Ю. Блудов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</si>
</sst>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9" fillId="0" borderId="1" xfId="0" applyNumberFormat="1" applyFont="1" applyBorder="1" applyAlignment="1">
      <alignment horizontal="center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20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left"/>
    </xf>
    <xf numFmtId="0" fontId="17" fillId="0" borderId="0" xfId="0" applyNumberFormat="1" applyFont="1" applyAlignment="1">
      <alignment horizontal="right"/>
    </xf>
    <xf numFmtId="0" fontId="12" fillId="0" borderId="0" xfId="0" applyFont="1"/>
    <xf numFmtId="4" fontId="12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0" xfId="0" applyNumberFormat="1" applyFont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4" fillId="0" borderId="2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right" vertical="center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418"/>
  <sheetViews>
    <sheetView tabSelected="1" view="pageBreakPreview" topLeftCell="A166" zoomScaleNormal="100" zoomScaleSheetLayoutView="100" workbookViewId="0">
      <selection activeCell="I7" sqref="A7:I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ht="15.75" x14ac:dyDescent="0.2">
      <c r="A1" s="14" t="str">
        <f>Source!B1</f>
        <v>Smeta.RU  (495) 974-1589</v>
      </c>
      <c r="I1" s="115"/>
      <c r="J1" s="114" t="s">
        <v>513</v>
      </c>
      <c r="K1" s="114"/>
      <c r="L1" s="114"/>
    </row>
    <row r="2" spans="1:93" ht="15.75" x14ac:dyDescent="0.2">
      <c r="A2" s="14"/>
      <c r="I2" s="116" t="s">
        <v>514</v>
      </c>
      <c r="J2" s="116"/>
      <c r="K2" s="116"/>
      <c r="L2" s="116"/>
    </row>
    <row r="3" spans="1:93" ht="15.75" x14ac:dyDescent="0.2">
      <c r="A3" s="14"/>
      <c r="I3" s="116" t="s">
        <v>515</v>
      </c>
      <c r="J3" s="116"/>
      <c r="K3" s="116"/>
      <c r="L3" s="116"/>
    </row>
    <row r="4" spans="1:93" x14ac:dyDescent="0.2">
      <c r="A4" s="14"/>
    </row>
    <row r="5" spans="1:93" ht="15.75" x14ac:dyDescent="0.25">
      <c r="A5" s="14"/>
      <c r="I5" s="113" t="s">
        <v>516</v>
      </c>
      <c r="J5" s="113"/>
      <c r="K5" s="113"/>
      <c r="L5" s="113"/>
    </row>
    <row r="6" spans="1:93" x14ac:dyDescent="0.2">
      <c r="A6" s="14"/>
      <c r="I6" s="117"/>
      <c r="J6" s="117"/>
      <c r="K6" s="117"/>
      <c r="L6" s="117"/>
    </row>
    <row r="7" spans="1:93" x14ac:dyDescent="0.2">
      <c r="A7" s="14"/>
    </row>
    <row r="8" spans="1:93" x14ac:dyDescent="0.2">
      <c r="A8" s="14"/>
    </row>
    <row r="9" spans="1:93" ht="12.75" customHeight="1" x14ac:dyDescent="0.2">
      <c r="A9" s="83" t="s">
        <v>386</v>
      </c>
      <c r="B9" s="83"/>
      <c r="C9" s="83"/>
      <c r="D9" s="83"/>
      <c r="E9" s="83"/>
      <c r="F9" s="84" t="s">
        <v>425</v>
      </c>
      <c r="G9" s="84"/>
      <c r="H9" s="84"/>
      <c r="I9" s="84"/>
      <c r="J9" s="84"/>
      <c r="K9" s="84"/>
      <c r="L9" s="84"/>
    </row>
    <row r="10" spans="1:93" ht="12.75" customHeight="1" x14ac:dyDescent="0.2">
      <c r="A10" s="16"/>
      <c r="B10" s="16"/>
      <c r="C10" s="16"/>
      <c r="D10" s="16"/>
      <c r="E10" s="16"/>
      <c r="F10" s="17"/>
      <c r="G10" s="17"/>
      <c r="H10" s="17"/>
      <c r="I10" s="17"/>
      <c r="J10" s="17"/>
      <c r="K10" s="17"/>
      <c r="L10" s="17"/>
    </row>
    <row r="11" spans="1:93" ht="25.5" x14ac:dyDescent="0.2">
      <c r="A11" s="83" t="s">
        <v>387</v>
      </c>
      <c r="B11" s="83"/>
      <c r="C11" s="83"/>
      <c r="D11" s="83"/>
      <c r="E11" s="83"/>
      <c r="F11" s="8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11" s="84"/>
      <c r="H11" s="84"/>
      <c r="I11" s="84"/>
      <c r="J11" s="84"/>
      <c r="K11" s="84"/>
      <c r="L11" s="84"/>
      <c r="CO11" s="4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12" spans="1:93" ht="12.75" customHeight="1" x14ac:dyDescent="0.2">
      <c r="A12" s="16"/>
      <c r="B12" s="16"/>
      <c r="C12" s="16"/>
      <c r="D12" s="16"/>
      <c r="E12" s="16"/>
      <c r="F12" s="17"/>
      <c r="G12" s="17"/>
      <c r="H12" s="17"/>
      <c r="I12" s="17"/>
      <c r="J12" s="17"/>
      <c r="K12" s="17"/>
      <c r="L12" s="17"/>
    </row>
    <row r="13" spans="1:93" ht="140.25" x14ac:dyDescent="0.2">
      <c r="A13" s="83" t="s">
        <v>388</v>
      </c>
      <c r="B13" s="83"/>
      <c r="C13" s="83"/>
      <c r="D13" s="83"/>
      <c r="E13" s="83"/>
      <c r="F13" s="8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13" s="84"/>
      <c r="H13" s="84"/>
      <c r="I13" s="84"/>
      <c r="J13" s="84"/>
      <c r="K13" s="84"/>
      <c r="L13" s="84"/>
      <c r="CO13" s="4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14" spans="1:93" ht="12.75" customHeight="1" x14ac:dyDescent="0.2">
      <c r="A14" s="16"/>
      <c r="B14" s="16"/>
      <c r="C14" s="16"/>
      <c r="D14" s="16"/>
      <c r="E14" s="16"/>
      <c r="F14" s="17"/>
      <c r="G14" s="17"/>
      <c r="H14" s="17"/>
      <c r="I14" s="17"/>
      <c r="J14" s="17"/>
      <c r="K14" s="17"/>
      <c r="L14" s="17"/>
    </row>
    <row r="15" spans="1:93" ht="76.5" customHeight="1" x14ac:dyDescent="0.2">
      <c r="A15" s="83" t="s">
        <v>389</v>
      </c>
      <c r="B15" s="83"/>
      <c r="C15" s="83"/>
      <c r="D15" s="83"/>
      <c r="E15" s="83"/>
      <c r="F15" s="84"/>
      <c r="G15" s="84"/>
      <c r="H15" s="84"/>
      <c r="I15" s="84"/>
      <c r="J15" s="84"/>
      <c r="K15" s="84"/>
      <c r="L15" s="84"/>
    </row>
    <row r="16" spans="1:93" ht="12.75" customHeight="1" x14ac:dyDescent="0.2">
      <c r="A16" s="16"/>
      <c r="B16" s="16"/>
      <c r="C16" s="16"/>
      <c r="D16" s="16"/>
      <c r="E16" s="16"/>
      <c r="F16" s="17"/>
      <c r="G16" s="17"/>
      <c r="H16" s="17"/>
      <c r="I16" s="17"/>
      <c r="J16" s="17"/>
      <c r="K16" s="17"/>
      <c r="L16" s="17"/>
    </row>
    <row r="17" spans="1:12" ht="38.25" customHeight="1" x14ac:dyDescent="0.2">
      <c r="A17" s="83" t="s">
        <v>390</v>
      </c>
      <c r="B17" s="83"/>
      <c r="C17" s="83"/>
      <c r="D17" s="83"/>
      <c r="E17" s="83"/>
      <c r="F17" s="84"/>
      <c r="G17" s="84"/>
      <c r="H17" s="84"/>
      <c r="I17" s="84"/>
      <c r="J17" s="84"/>
      <c r="K17" s="84"/>
      <c r="L17" s="84"/>
    </row>
    <row r="18" spans="1:12" ht="12.75" customHeight="1" x14ac:dyDescent="0.2">
      <c r="A18" s="18"/>
      <c r="B18" s="18"/>
      <c r="C18" s="18"/>
      <c r="D18" s="18"/>
      <c r="E18" s="18"/>
      <c r="F18" s="19"/>
      <c r="G18" s="19"/>
      <c r="H18" s="19"/>
      <c r="I18" s="19"/>
      <c r="J18" s="19"/>
      <c r="K18" s="19"/>
      <c r="L18" s="19"/>
    </row>
    <row r="19" spans="1:12" ht="12.75" customHeight="1" x14ac:dyDescent="0.2">
      <c r="A19" s="83" t="s">
        <v>391</v>
      </c>
      <c r="B19" s="83"/>
      <c r="C19" s="83"/>
      <c r="D19" s="83"/>
      <c r="E19" s="83"/>
      <c r="F19" s="84" t="s">
        <v>426</v>
      </c>
      <c r="G19" s="84"/>
      <c r="H19" s="84"/>
      <c r="I19" s="84"/>
      <c r="J19" s="84"/>
      <c r="K19" s="84"/>
      <c r="L19" s="84"/>
    </row>
    <row r="20" spans="1:12" ht="12.75" customHeight="1" x14ac:dyDescent="0.2">
      <c r="A20" s="18"/>
      <c r="B20" s="18"/>
      <c r="C20" s="18"/>
      <c r="D20" s="18"/>
      <c r="E20" s="18"/>
      <c r="F20" s="19"/>
      <c r="G20" s="19"/>
      <c r="H20" s="19"/>
      <c r="I20" s="19"/>
      <c r="J20" s="19"/>
      <c r="K20" s="19"/>
      <c r="L20" s="19"/>
    </row>
    <row r="21" spans="1:12" ht="12.75" customHeight="1" x14ac:dyDescent="0.2">
      <c r="A21" s="83" t="s">
        <v>392</v>
      </c>
      <c r="B21" s="83"/>
      <c r="C21" s="83"/>
      <c r="D21" s="83"/>
      <c r="E21" s="83"/>
      <c r="F21" s="84" t="str">
        <f>IF(Source!CZ12 &lt;&gt; "", Source!CZ12, "")</f>
        <v>Ивановская область</v>
      </c>
      <c r="G21" s="84"/>
      <c r="H21" s="84"/>
      <c r="I21" s="84"/>
      <c r="J21" s="84"/>
      <c r="K21" s="84"/>
      <c r="L21" s="84"/>
    </row>
    <row r="22" spans="1:12" ht="12.75" customHeight="1" x14ac:dyDescent="0.2">
      <c r="A22" s="18"/>
      <c r="B22" s="18"/>
      <c r="C22" s="18"/>
      <c r="D22" s="18"/>
      <c r="E22" s="18"/>
      <c r="F22" s="19"/>
      <c r="G22" s="19"/>
      <c r="H22" s="19"/>
      <c r="I22" s="19"/>
      <c r="J22" s="19"/>
      <c r="K22" s="19"/>
      <c r="L22" s="17"/>
    </row>
    <row r="23" spans="1:12" ht="12.75" customHeight="1" x14ac:dyDescent="0.2">
      <c r="A23" s="83" t="s">
        <v>393</v>
      </c>
      <c r="B23" s="83"/>
      <c r="C23" s="83"/>
      <c r="D23" s="83"/>
      <c r="E23" s="83"/>
      <c r="F23" s="84" t="str">
        <f>IF(Source!DA12 &lt;&gt; "", Source!DA12, "")</f>
        <v>Ивановская область</v>
      </c>
      <c r="G23" s="84"/>
      <c r="H23" s="84"/>
      <c r="I23" s="84"/>
      <c r="J23" s="84"/>
      <c r="K23" s="84"/>
      <c r="L23" s="84"/>
    </row>
    <row r="24" spans="1:12" ht="12.75" customHeight="1" x14ac:dyDescent="0.2">
      <c r="A24" s="20"/>
      <c r="B24" s="20"/>
      <c r="C24" s="20"/>
      <c r="D24" s="20"/>
      <c r="E24" s="20"/>
      <c r="F24" s="21"/>
      <c r="G24" s="21"/>
      <c r="H24" s="21"/>
      <c r="I24" s="21"/>
      <c r="J24" s="21"/>
      <c r="K24" s="21"/>
      <c r="L24" s="21"/>
    </row>
    <row r="25" spans="1:12" ht="12.75" customHeight="1" x14ac:dyDescent="0.2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15.75" customHeight="1" x14ac:dyDescent="0.25">
      <c r="A26" s="85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</row>
    <row r="27" spans="1:12" ht="14.25" customHeight="1" x14ac:dyDescent="0.2">
      <c r="A27" s="86" t="s">
        <v>394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</row>
    <row r="28" spans="1:12" ht="14.25" customHeight="1" x14ac:dyDescent="0.2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15.75" customHeight="1" x14ac:dyDescent="0.25">
      <c r="A29" s="85" t="str">
        <f>IF(Source!G12&lt;&gt;"Новый объект", Source!G12, "")</f>
        <v>1. Тип- 6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</row>
    <row r="30" spans="1:12" ht="14.25" customHeight="1" x14ac:dyDescent="0.2">
      <c r="A30" s="86" t="s">
        <v>395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</row>
    <row r="31" spans="1:12" ht="14.25" customHeight="1" x14ac:dyDescent="0.2">
      <c r="A31" s="22"/>
      <c r="B31" s="22"/>
      <c r="C31" s="22"/>
      <c r="D31" s="22"/>
      <c r="E31" s="22"/>
      <c r="F31" s="23"/>
      <c r="G31" s="23"/>
      <c r="H31" s="23"/>
      <c r="I31" s="23"/>
      <c r="J31" s="23"/>
      <c r="K31" s="23"/>
      <c r="L31" s="23"/>
    </row>
    <row r="32" spans="1:12" ht="15.75" customHeight="1" x14ac:dyDescent="0.2">
      <c r="A32" s="89" t="s">
        <v>510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</row>
    <row r="33" spans="1:92" ht="15" customHeight="1" x14ac:dyDescent="0.25">
      <c r="A33" s="24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4"/>
    </row>
    <row r="34" spans="1:92" ht="18" x14ac:dyDescent="0.25">
      <c r="A34" s="90" t="str">
        <f>IF(Source!G20&lt;&gt;"Новая локальная смета", Source!G20, "")</f>
        <v>Восстановление  асфальтового покрытия толщиной 11 см на участке внутриквартальной дороги с подсыпкой слоя щебня t=15 см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CN34" s="43" t="str">
        <f>IF(Source!G20&lt;&gt;"Новая локальная смета", Source!G20, "")</f>
        <v>Восстановление  асфальтового покрытия толщиной 11 см на участке внутриквартальной дороги с подсыпкой слоя щебня t=15 см</v>
      </c>
    </row>
    <row r="35" spans="1:92" ht="14.25" customHeight="1" x14ac:dyDescent="0.2">
      <c r="A35" s="86" t="s">
        <v>396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</row>
    <row r="36" spans="1:92" ht="14.25" customHeight="1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</row>
    <row r="37" spans="1:92" ht="14.25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92" ht="12.75" customHeight="1" x14ac:dyDescent="0.2">
      <c r="A38" s="15" t="s">
        <v>397</v>
      </c>
      <c r="B38" s="15"/>
      <c r="C38" s="27" t="s">
        <v>427</v>
      </c>
      <c r="D38" s="15" t="s">
        <v>398</v>
      </c>
      <c r="E38" s="15"/>
      <c r="F38" s="15"/>
      <c r="G38" s="15"/>
      <c r="H38" s="15"/>
      <c r="I38" s="15"/>
      <c r="J38" s="15"/>
      <c r="K38" s="15"/>
      <c r="L38" s="15"/>
    </row>
    <row r="39" spans="1:92" ht="12.75" customHeight="1" x14ac:dyDescent="0.2">
      <c r="A39" s="15"/>
      <c r="B39" s="15"/>
      <c r="C39" s="28"/>
      <c r="D39" s="15"/>
      <c r="E39" s="15"/>
      <c r="F39" s="15"/>
      <c r="G39" s="15"/>
      <c r="H39" s="15"/>
      <c r="I39" s="15"/>
      <c r="J39" s="15"/>
      <c r="K39" s="15"/>
      <c r="L39" s="15"/>
    </row>
    <row r="40" spans="1:92" ht="12.75" customHeight="1" x14ac:dyDescent="0.2">
      <c r="A40" s="15" t="s">
        <v>399</v>
      </c>
      <c r="B40" s="15"/>
      <c r="C40" s="91"/>
      <c r="D40" s="91"/>
      <c r="E40" s="91"/>
      <c r="F40" s="91"/>
      <c r="G40" s="91"/>
      <c r="H40" s="91"/>
      <c r="I40" s="91"/>
      <c r="J40" s="91"/>
      <c r="K40" s="91"/>
      <c r="L40" s="91"/>
    </row>
    <row r="41" spans="1:92" ht="12.75" customHeight="1" x14ac:dyDescent="0.2">
      <c r="A41" s="29"/>
      <c r="B41" s="30"/>
      <c r="C41" s="86" t="s">
        <v>400</v>
      </c>
      <c r="D41" s="86"/>
      <c r="E41" s="86"/>
      <c r="F41" s="86"/>
      <c r="G41" s="86"/>
      <c r="H41" s="86"/>
      <c r="I41" s="86"/>
      <c r="J41" s="86"/>
      <c r="K41" s="86"/>
      <c r="L41" s="86"/>
    </row>
    <row r="42" spans="1:92" ht="14.25" customHeight="1" x14ac:dyDescent="0.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</row>
    <row r="43" spans="1:92" ht="14.25" customHeight="1" x14ac:dyDescent="0.2">
      <c r="A43" s="31" t="s">
        <v>428</v>
      </c>
      <c r="B43" s="22"/>
      <c r="C43" s="22"/>
      <c r="D43" s="32"/>
      <c r="E43" s="22"/>
      <c r="F43" s="22"/>
      <c r="G43" s="22"/>
      <c r="H43" s="22"/>
      <c r="I43" s="22"/>
      <c r="J43" s="22"/>
      <c r="K43" s="22"/>
      <c r="L43" s="22"/>
    </row>
    <row r="44" spans="1:92" ht="14.25" customHeight="1" x14ac:dyDescent="0.2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</row>
    <row r="45" spans="1:92" ht="14.25" customHeight="1" x14ac:dyDescent="0.2">
      <c r="A45" s="31" t="s">
        <v>401</v>
      </c>
      <c r="B45" s="22"/>
      <c r="C45" s="87">
        <f>C48+C49+C50+C51</f>
        <v>5.08</v>
      </c>
      <c r="D45" s="88"/>
      <c r="E45" s="15" t="s">
        <v>402</v>
      </c>
      <c r="F45" s="20"/>
      <c r="G45" s="20"/>
      <c r="H45" s="20"/>
      <c r="I45" s="20"/>
      <c r="J45" s="20"/>
      <c r="K45" s="20"/>
      <c r="L45" s="22"/>
    </row>
    <row r="46" spans="1:92" ht="14.25" customHeight="1" x14ac:dyDescent="0.2">
      <c r="A46" s="31"/>
      <c r="B46" s="22"/>
      <c r="C46" s="74"/>
      <c r="D46" s="33"/>
      <c r="E46" s="15"/>
      <c r="F46" s="20"/>
      <c r="G46" s="15" t="s">
        <v>403</v>
      </c>
      <c r="H46" s="22"/>
      <c r="I46" s="15"/>
      <c r="J46" s="15"/>
      <c r="K46" s="76">
        <f>ROUND(SUM(AR59:AR411)/1000, 2)</f>
        <v>0.64</v>
      </c>
      <c r="L46" s="15" t="s">
        <v>402</v>
      </c>
    </row>
    <row r="47" spans="1:92" ht="14.25" customHeight="1" x14ac:dyDescent="0.2">
      <c r="A47" s="22"/>
      <c r="B47" s="34" t="s">
        <v>404</v>
      </c>
      <c r="C47" s="75"/>
      <c r="D47" s="22"/>
      <c r="E47" s="15"/>
      <c r="F47" s="20"/>
      <c r="G47" s="15" t="s">
        <v>405</v>
      </c>
      <c r="H47" s="22"/>
      <c r="I47" s="15"/>
      <c r="J47" s="15"/>
      <c r="K47" s="76">
        <f>ROUND(SUM(AT59:AT411)/1000, 2)</f>
        <v>0.09</v>
      </c>
      <c r="L47" s="15" t="s">
        <v>402</v>
      </c>
    </row>
    <row r="48" spans="1:92" ht="14.25" customHeight="1" x14ac:dyDescent="0.2">
      <c r="A48" s="22"/>
      <c r="B48" s="31" t="s">
        <v>406</v>
      </c>
      <c r="C48" s="87">
        <f>ROUND((Source!F63)/1000, 2)</f>
        <v>5.08</v>
      </c>
      <c r="D48" s="88"/>
      <c r="E48" s="15" t="s">
        <v>402</v>
      </c>
      <c r="F48" s="20"/>
      <c r="G48" s="15" t="s">
        <v>407</v>
      </c>
      <c r="H48" s="22"/>
      <c r="I48" s="15"/>
      <c r="J48" s="33"/>
      <c r="K48" s="77">
        <f>Source!F68</f>
        <v>2.1894304999999998</v>
      </c>
      <c r="L48" s="15" t="s">
        <v>250</v>
      </c>
    </row>
    <row r="49" spans="1:12" ht="14.25" customHeight="1" x14ac:dyDescent="0.2">
      <c r="A49" s="22"/>
      <c r="B49" s="31" t="s">
        <v>408</v>
      </c>
      <c r="C49" s="87">
        <f>ROUND((Source!F64)/1000, 2)</f>
        <v>0</v>
      </c>
      <c r="D49" s="88"/>
      <c r="E49" s="15" t="s">
        <v>402</v>
      </c>
      <c r="F49" s="20"/>
      <c r="G49" s="15" t="s">
        <v>409</v>
      </c>
      <c r="H49" s="22"/>
      <c r="I49" s="15"/>
      <c r="J49" s="35"/>
      <c r="K49" s="77">
        <f>Source!F69</f>
        <v>0.2198358</v>
      </c>
      <c r="L49" s="15" t="s">
        <v>250</v>
      </c>
    </row>
    <row r="50" spans="1:12" ht="14.25" customHeight="1" x14ac:dyDescent="0.2">
      <c r="A50" s="22"/>
      <c r="B50" s="31" t="s">
        <v>410</v>
      </c>
      <c r="C50" s="87">
        <f>ROUND((Source!F55)/1000, 2)</f>
        <v>0</v>
      </c>
      <c r="D50" s="88"/>
      <c r="E50" s="15" t="s">
        <v>402</v>
      </c>
      <c r="F50" s="20"/>
      <c r="G50" s="15"/>
      <c r="H50" s="15"/>
      <c r="I50" s="15"/>
      <c r="J50" s="15"/>
      <c r="K50" s="20"/>
      <c r="L50" s="15"/>
    </row>
    <row r="51" spans="1:12" ht="14.25" customHeight="1" x14ac:dyDescent="0.2">
      <c r="A51" s="22"/>
      <c r="B51" s="31" t="s">
        <v>411</v>
      </c>
      <c r="C51" s="87">
        <f>ROUND((Source!F65)/1000, 2)</f>
        <v>0</v>
      </c>
      <c r="D51" s="88"/>
      <c r="E51" s="15" t="s">
        <v>402</v>
      </c>
      <c r="F51" s="20"/>
      <c r="G51" s="15"/>
      <c r="H51" s="15"/>
      <c r="I51" s="15"/>
      <c r="J51" s="15"/>
      <c r="K51" s="20"/>
      <c r="L51" s="15"/>
    </row>
    <row r="52" spans="1:12" ht="14.25" customHeight="1" x14ac:dyDescent="0.2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</row>
    <row r="53" spans="1:12" ht="12.75" customHeight="1" x14ac:dyDescent="0.2">
      <c r="A53" s="94" t="s">
        <v>412</v>
      </c>
      <c r="B53" s="94" t="s">
        <v>413</v>
      </c>
      <c r="C53" s="94" t="s">
        <v>414</v>
      </c>
      <c r="D53" s="94" t="s">
        <v>415</v>
      </c>
      <c r="E53" s="97" t="s">
        <v>416</v>
      </c>
      <c r="F53" s="98"/>
      <c r="G53" s="99"/>
      <c r="H53" s="97" t="s">
        <v>417</v>
      </c>
      <c r="I53" s="98"/>
      <c r="J53" s="98"/>
      <c r="K53" s="98"/>
      <c r="L53" s="99"/>
    </row>
    <row r="54" spans="1:12" ht="12.75" customHeight="1" x14ac:dyDescent="0.2">
      <c r="A54" s="95"/>
      <c r="B54" s="95"/>
      <c r="C54" s="95"/>
      <c r="D54" s="95"/>
      <c r="E54" s="100"/>
      <c r="F54" s="101"/>
      <c r="G54" s="102"/>
      <c r="H54" s="100"/>
      <c r="I54" s="101"/>
      <c r="J54" s="101"/>
      <c r="K54" s="101"/>
      <c r="L54" s="102"/>
    </row>
    <row r="55" spans="1:12" ht="12.75" customHeight="1" x14ac:dyDescent="0.2">
      <c r="A55" s="95"/>
      <c r="B55" s="95"/>
      <c r="C55" s="95"/>
      <c r="D55" s="95"/>
      <c r="E55" s="100"/>
      <c r="F55" s="101"/>
      <c r="G55" s="102"/>
      <c r="H55" s="100"/>
      <c r="I55" s="101"/>
      <c r="J55" s="101"/>
      <c r="K55" s="101"/>
      <c r="L55" s="102"/>
    </row>
    <row r="56" spans="1:12" ht="12.75" customHeight="1" x14ac:dyDescent="0.2">
      <c r="A56" s="95"/>
      <c r="B56" s="95"/>
      <c r="C56" s="95"/>
      <c r="D56" s="95"/>
      <c r="E56" s="103"/>
      <c r="F56" s="104"/>
      <c r="G56" s="105"/>
      <c r="H56" s="103"/>
      <c r="I56" s="104"/>
      <c r="J56" s="104"/>
      <c r="K56" s="104"/>
      <c r="L56" s="105"/>
    </row>
    <row r="57" spans="1:12" ht="51" customHeight="1" x14ac:dyDescent="0.2">
      <c r="A57" s="96"/>
      <c r="B57" s="96"/>
      <c r="C57" s="96"/>
      <c r="D57" s="96"/>
      <c r="E57" s="37" t="s">
        <v>418</v>
      </c>
      <c r="F57" s="37" t="s">
        <v>419</v>
      </c>
      <c r="G57" s="38" t="s">
        <v>420</v>
      </c>
      <c r="H57" s="37" t="s">
        <v>421</v>
      </c>
      <c r="I57" s="37" t="s">
        <v>422</v>
      </c>
      <c r="J57" s="37" t="s">
        <v>423</v>
      </c>
      <c r="K57" s="37" t="s">
        <v>419</v>
      </c>
      <c r="L57" s="37" t="s">
        <v>424</v>
      </c>
    </row>
    <row r="58" spans="1:12" ht="14.25" customHeight="1" x14ac:dyDescent="0.2">
      <c r="A58" s="39">
        <v>1</v>
      </c>
      <c r="B58" s="39">
        <v>2</v>
      </c>
      <c r="C58" s="39">
        <v>3</v>
      </c>
      <c r="D58" s="39">
        <v>4</v>
      </c>
      <c r="E58" s="39">
        <v>5</v>
      </c>
      <c r="F58" s="39">
        <v>6</v>
      </c>
      <c r="G58" s="39">
        <v>7</v>
      </c>
      <c r="H58" s="39">
        <v>8</v>
      </c>
      <c r="I58" s="39">
        <v>9</v>
      </c>
      <c r="J58" s="39">
        <v>10</v>
      </c>
      <c r="K58" s="41">
        <v>11</v>
      </c>
      <c r="L58" s="41">
        <v>12</v>
      </c>
    </row>
    <row r="59" spans="1:12" ht="106.5" x14ac:dyDescent="0.2">
      <c r="A59" s="44" t="s">
        <v>18</v>
      </c>
      <c r="B59" s="46" t="s">
        <v>429</v>
      </c>
      <c r="C59" s="46" t="s">
        <v>430</v>
      </c>
      <c r="D59" s="47" t="str">
        <f>Source!H24</f>
        <v>100 м3</v>
      </c>
      <c r="E59" s="48">
        <f>Source!K24</f>
        <v>5.0000000000000001E-3</v>
      </c>
      <c r="F59" s="48"/>
      <c r="G59" s="48">
        <f>Source!I24</f>
        <v>5.0000000000000001E-3</v>
      </c>
      <c r="H59" s="50"/>
      <c r="I59" s="49"/>
      <c r="J59" s="50"/>
      <c r="K59" s="49"/>
      <c r="L59" s="50"/>
    </row>
    <row r="60" spans="1:12" ht="242.25" x14ac:dyDescent="0.2">
      <c r="B60" s="51" t="str">
        <f>Source!EO24</f>
        <v>Поправка: 421/пр_2020_п.58_пп.б_x000D_
Поправка: 421/пр_2020_прил.10_т.5_п.9.3_гр.3</v>
      </c>
      <c r="C60" s="51" t="str">
        <f>Source!CN24</f>
        <v>Поправка: 421/пр_2020_п.58_пп.б_x000D_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элементов_x000D_
Поправка: 421/пр_2020_прил.10_т.5_п.9.3_гр.3_x000D_
Наименование: Производство ремонтно-строительных работ осуществляется в стесненных условиях населенных пунктов: территорий общего пользования</v>
      </c>
    </row>
    <row r="61" spans="1:12" x14ac:dyDescent="0.2">
      <c r="C61" s="52" t="str">
        <f>"Объем: "&amp;Source!I24&amp;"=0,5/"&amp;"100"</f>
        <v>Объем: 0,005=0,5/100</v>
      </c>
    </row>
    <row r="62" spans="1:12" ht="15" x14ac:dyDescent="0.2">
      <c r="A62" s="45"/>
      <c r="B62" s="48">
        <v>1</v>
      </c>
      <c r="C62" s="45" t="s">
        <v>431</v>
      </c>
      <c r="D62" s="47" t="s">
        <v>250</v>
      </c>
      <c r="E62" s="53"/>
      <c r="F62" s="48"/>
      <c r="G62" s="48">
        <f>Source!U24</f>
        <v>0.97404999999999997</v>
      </c>
      <c r="H62" s="48"/>
      <c r="I62" s="48"/>
      <c r="J62" s="48"/>
      <c r="K62" s="48"/>
      <c r="L62" s="54">
        <f>SUM(L63:L63)-SUMIF(CE63:CE63, 1, L63:L63)</f>
        <v>283.57</v>
      </c>
    </row>
    <row r="63" spans="1:12" ht="28.5" x14ac:dyDescent="0.2">
      <c r="A63" s="46"/>
      <c r="B63" s="46" t="s">
        <v>248</v>
      </c>
      <c r="C63" s="55" t="s">
        <v>249</v>
      </c>
      <c r="D63" s="56" t="s">
        <v>250</v>
      </c>
      <c r="E63" s="57">
        <v>154</v>
      </c>
      <c r="F63" s="57">
        <f>ROUND((1.15)*1.1,7)</f>
        <v>1.2649999999999999</v>
      </c>
      <c r="G63" s="57">
        <f>SmtRes!CX1</f>
        <v>0.97404999999999997</v>
      </c>
      <c r="H63" s="58"/>
      <c r="I63" s="59"/>
      <c r="J63" s="58">
        <f>SmtRes!CZ1</f>
        <v>291.12</v>
      </c>
      <c r="K63" s="59"/>
      <c r="L63" s="58">
        <f>SmtRes!DI1</f>
        <v>283.57</v>
      </c>
    </row>
    <row r="64" spans="1:12" ht="15" x14ac:dyDescent="0.2">
      <c r="A64" s="46"/>
      <c r="B64" s="46"/>
      <c r="C64" s="61" t="s">
        <v>432</v>
      </c>
      <c r="D64" s="47"/>
      <c r="E64" s="48"/>
      <c r="F64" s="48"/>
      <c r="G64" s="48"/>
      <c r="H64" s="50"/>
      <c r="I64" s="49"/>
      <c r="J64" s="50"/>
      <c r="K64" s="49"/>
      <c r="L64" s="50">
        <f>L62</f>
        <v>283.57</v>
      </c>
    </row>
    <row r="65" spans="1:83" ht="14.25" x14ac:dyDescent="0.2">
      <c r="A65" s="46"/>
      <c r="B65" s="46"/>
      <c r="C65" s="46" t="s">
        <v>433</v>
      </c>
      <c r="D65" s="47"/>
      <c r="E65" s="48"/>
      <c r="F65" s="48"/>
      <c r="G65" s="48"/>
      <c r="H65" s="50"/>
      <c r="I65" s="49"/>
      <c r="J65" s="50"/>
      <c r="K65" s="49"/>
      <c r="L65" s="50">
        <f>SUM(AR59:AR68)+SUM(AS59:AS68)+SUM(AT59:AT68)+SUM(AU59:AU68)+SUM(AV59:AV68)</f>
        <v>283.57</v>
      </c>
    </row>
    <row r="66" spans="1:83" ht="28.5" x14ac:dyDescent="0.2">
      <c r="A66" s="46"/>
      <c r="B66" s="46" t="s">
        <v>31</v>
      </c>
      <c r="C66" s="46" t="s">
        <v>434</v>
      </c>
      <c r="D66" s="47" t="s">
        <v>435</v>
      </c>
      <c r="E66" s="48">
        <f>Source!BZ24</f>
        <v>89</v>
      </c>
      <c r="F66" s="48"/>
      <c r="G66" s="48">
        <f>Source!AT24</f>
        <v>89</v>
      </c>
      <c r="H66" s="50"/>
      <c r="I66" s="49"/>
      <c r="J66" s="50"/>
      <c r="K66" s="49"/>
      <c r="L66" s="50">
        <f>SUM(AZ59:AZ68)</f>
        <v>252.38</v>
      </c>
    </row>
    <row r="67" spans="1:83" ht="28.5" x14ac:dyDescent="0.2">
      <c r="A67" s="55"/>
      <c r="B67" s="55" t="s">
        <v>436</v>
      </c>
      <c r="C67" s="55" t="s">
        <v>437</v>
      </c>
      <c r="D67" s="56" t="s">
        <v>435</v>
      </c>
      <c r="E67" s="57">
        <f>Source!CA24</f>
        <v>40</v>
      </c>
      <c r="F67" s="57">
        <f>ROUND(0.85,7)</f>
        <v>0.85</v>
      </c>
      <c r="G67" s="57">
        <f>Source!AU24</f>
        <v>34</v>
      </c>
      <c r="H67" s="58"/>
      <c r="I67" s="59"/>
      <c r="J67" s="58"/>
      <c r="K67" s="59"/>
      <c r="L67" s="58">
        <f>SUM(BA59:BA68)</f>
        <v>96.41</v>
      </c>
    </row>
    <row r="68" spans="1:83" ht="15" x14ac:dyDescent="0.2">
      <c r="C68" s="92" t="s">
        <v>438</v>
      </c>
      <c r="D68" s="92"/>
      <c r="E68" s="92"/>
      <c r="F68" s="92"/>
      <c r="G68" s="92"/>
      <c r="H68" s="92"/>
      <c r="I68" s="93">
        <f>IF(E59&lt;&gt;0,K68/E59, 0)</f>
        <v>126472</v>
      </c>
      <c r="J68" s="93"/>
      <c r="K68" s="93">
        <f>L62+L66+L67</f>
        <v>632.36</v>
      </c>
      <c r="L68" s="93"/>
      <c r="AD68">
        <f>ROUND((Source!AT24/100)*((ROUND(SUMIF(SmtRes!AQ1:'SmtRes'!AQ1,"=1",SmtRes!AD1:'SmtRes'!AD1)*Source!I24, 2)+ROUND(SUMIF(SmtRes!AQ1:'SmtRes'!AQ1,"=1",SmtRes!AC1:'SmtRes'!AC1)*Source!I24, 2))), 2)</f>
        <v>1.3</v>
      </c>
      <c r="AE68">
        <f>ROUND((Source!AU24/100)*((ROUND(SUMIF(SmtRes!AQ1:'SmtRes'!AQ1,"=1",SmtRes!AD1:'SmtRes'!AD1)*Source!I24, 2)+ROUND(SUMIF(SmtRes!AQ1:'SmtRes'!AQ1,"=1",SmtRes!AC1:'SmtRes'!AC1)*Source!I24, 2))), 2)</f>
        <v>0.5</v>
      </c>
      <c r="AN68" s="60">
        <f>L62+L66+L67</f>
        <v>632.36</v>
      </c>
      <c r="AO68">
        <f>0</f>
        <v>0</v>
      </c>
      <c r="AQ68" t="s">
        <v>439</v>
      </c>
      <c r="AR68" s="60">
        <f>L62</f>
        <v>283.57</v>
      </c>
      <c r="AT68">
        <f>0</f>
        <v>0</v>
      </c>
      <c r="AV68" t="s">
        <v>439</v>
      </c>
      <c r="AW68">
        <f>0</f>
        <v>0</v>
      </c>
      <c r="AZ68">
        <f>Source!X24</f>
        <v>252.38</v>
      </c>
      <c r="BA68">
        <f>Source!Y24</f>
        <v>96.41</v>
      </c>
      <c r="CD68">
        <v>1</v>
      </c>
    </row>
    <row r="69" spans="1:83" ht="92.25" x14ac:dyDescent="0.2">
      <c r="A69" s="44" t="s">
        <v>33</v>
      </c>
      <c r="B69" s="46" t="s">
        <v>440</v>
      </c>
      <c r="C69" s="46" t="s">
        <v>441</v>
      </c>
      <c r="D69" s="47" t="str">
        <f>Source!H25</f>
        <v>100 м3</v>
      </c>
      <c r="E69" s="48">
        <f>Source!K25</f>
        <v>5.0000000000000001E-3</v>
      </c>
      <c r="F69" s="48"/>
      <c r="G69" s="48">
        <f>Source!I25</f>
        <v>5.0000000000000001E-3</v>
      </c>
      <c r="H69" s="50"/>
      <c r="I69" s="49"/>
      <c r="J69" s="50"/>
      <c r="K69" s="49"/>
      <c r="L69" s="50"/>
    </row>
    <row r="70" spans="1:83" ht="242.25" x14ac:dyDescent="0.2">
      <c r="B70" s="51" t="str">
        <f>Source!EO25</f>
        <v>Поправка: 421/пр_2020_п.58_пп.б_x000D_
Поправка: 421/пр_2020_прил.10_т.5_п.9.3_гр.3</v>
      </c>
      <c r="C70" s="51" t="str">
        <f>Source!CN25</f>
        <v>Поправка: 421/пр_2020_п.58_пп.б_x000D_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элементов_x000D_
Поправка: 421/пр_2020_прил.10_т.5_п.9.3_гр.3_x000D_
Наименование: Производство ремонтно-строительных работ осуществляется в стесненных условиях населенных пунктов: территорий общего пользования</v>
      </c>
    </row>
    <row r="71" spans="1:83" x14ac:dyDescent="0.2">
      <c r="C71" s="52" t="str">
        <f>"Объем: "&amp;Source!I25&amp;"=0,5/"&amp;"100"</f>
        <v>Объем: 0,005=0,5/100</v>
      </c>
    </row>
    <row r="72" spans="1:83" ht="15" x14ac:dyDescent="0.2">
      <c r="A72" s="45"/>
      <c r="B72" s="48">
        <v>1</v>
      </c>
      <c r="C72" s="45" t="s">
        <v>431</v>
      </c>
      <c r="D72" s="47" t="s">
        <v>250</v>
      </c>
      <c r="E72" s="53"/>
      <c r="F72" s="48"/>
      <c r="G72" s="48">
        <f>Source!U25</f>
        <v>7.9252299999999998E-2</v>
      </c>
      <c r="H72" s="48"/>
      <c r="I72" s="48"/>
      <c r="J72" s="48"/>
      <c r="K72" s="48"/>
      <c r="L72" s="54">
        <f>SUM(L73:L73)-SUMIF(CE73:CE73, 1, L73:L73)</f>
        <v>25.19</v>
      </c>
    </row>
    <row r="73" spans="1:83" ht="28.5" x14ac:dyDescent="0.2">
      <c r="A73" s="46"/>
      <c r="B73" s="46" t="s">
        <v>251</v>
      </c>
      <c r="C73" s="46" t="s">
        <v>252</v>
      </c>
      <c r="D73" s="47" t="s">
        <v>250</v>
      </c>
      <c r="E73" s="48">
        <v>12.53</v>
      </c>
      <c r="F73" s="48">
        <f>ROUND((1.15)*1.1,7)</f>
        <v>1.2649999999999999</v>
      </c>
      <c r="G73" s="48">
        <f>SmtRes!CX2</f>
        <v>7.9252299999999998E-2</v>
      </c>
      <c r="H73" s="50"/>
      <c r="I73" s="49"/>
      <c r="J73" s="50">
        <f>SmtRes!CZ2</f>
        <v>317.83</v>
      </c>
      <c r="K73" s="49"/>
      <c r="L73" s="50">
        <f>SmtRes!DI2</f>
        <v>25.19</v>
      </c>
    </row>
    <row r="74" spans="1:83" ht="15" x14ac:dyDescent="0.2">
      <c r="A74" s="45"/>
      <c r="B74" s="48">
        <v>2</v>
      </c>
      <c r="C74" s="45" t="s">
        <v>442</v>
      </c>
      <c r="D74" s="47"/>
      <c r="E74" s="53"/>
      <c r="F74" s="48"/>
      <c r="G74" s="48"/>
      <c r="H74" s="48"/>
      <c r="I74" s="48"/>
      <c r="J74" s="48"/>
      <c r="K74" s="48"/>
      <c r="L74" s="54">
        <f>SUM(L75:L78)-SUMIF(CE75:CE78, 1, L75:L78)</f>
        <v>7.6100000000000012</v>
      </c>
    </row>
    <row r="75" spans="1:83" ht="15" x14ac:dyDescent="0.2">
      <c r="A75" s="45"/>
      <c r="B75" s="48"/>
      <c r="C75" s="45" t="s">
        <v>444</v>
      </c>
      <c r="D75" s="47" t="s">
        <v>250</v>
      </c>
      <c r="E75" s="53"/>
      <c r="F75" s="48"/>
      <c r="G75" s="48">
        <f>Source!V25</f>
        <v>1.8012500000000001E-2</v>
      </c>
      <c r="H75" s="48"/>
      <c r="I75" s="48"/>
      <c r="J75" s="48"/>
      <c r="K75" s="48"/>
      <c r="L75" s="54">
        <f>SUMIF(CE76:CE78, 1, L76:L78)</f>
        <v>6.45</v>
      </c>
      <c r="CE75">
        <v>1</v>
      </c>
    </row>
    <row r="76" spans="1:83" ht="42.75" x14ac:dyDescent="0.2">
      <c r="A76" s="46"/>
      <c r="B76" s="46" t="s">
        <v>255</v>
      </c>
      <c r="C76" s="46" t="s">
        <v>257</v>
      </c>
      <c r="D76" s="47" t="s">
        <v>258</v>
      </c>
      <c r="E76" s="48">
        <v>10.5</v>
      </c>
      <c r="F76" s="48">
        <f>ROUND((1.25)*1.1,7)</f>
        <v>1.375</v>
      </c>
      <c r="G76" s="48">
        <f>SmtRes!CX4</f>
        <v>7.2187500000000002E-2</v>
      </c>
      <c r="H76" s="50">
        <f>SmtRes!CZ4</f>
        <v>2.41</v>
      </c>
      <c r="I76" s="49">
        <f>SmtRes!AJ4</f>
        <v>1.1200000000000001</v>
      </c>
      <c r="J76" s="50">
        <f>ROUND(H76*I76, 2)</f>
        <v>2.7</v>
      </c>
      <c r="K76" s="49"/>
      <c r="L76" s="50">
        <f>SmtRes!DG4</f>
        <v>0.19</v>
      </c>
    </row>
    <row r="77" spans="1:83" ht="57" x14ac:dyDescent="0.2">
      <c r="A77" s="46"/>
      <c r="B77" s="46" t="s">
        <v>259</v>
      </c>
      <c r="C77" s="46" t="s">
        <v>261</v>
      </c>
      <c r="D77" s="47" t="s">
        <v>258</v>
      </c>
      <c r="E77" s="48">
        <v>2.62</v>
      </c>
      <c r="F77" s="48">
        <f>ROUND((1.25)*1.1,7)</f>
        <v>1.375</v>
      </c>
      <c r="G77" s="48">
        <f>SmtRes!CX5</f>
        <v>1.8012500000000001E-2</v>
      </c>
      <c r="H77" s="50"/>
      <c r="I77" s="49"/>
      <c r="J77" s="50">
        <f>SmtRes!CZ5</f>
        <v>411.83</v>
      </c>
      <c r="K77" s="49"/>
      <c r="L77" s="50">
        <f>SmtRes!DG5</f>
        <v>7.42</v>
      </c>
    </row>
    <row r="78" spans="1:83" ht="28.5" x14ac:dyDescent="0.2">
      <c r="A78" s="46"/>
      <c r="B78" s="46" t="s">
        <v>262</v>
      </c>
      <c r="C78" s="55" t="s">
        <v>443</v>
      </c>
      <c r="D78" s="56" t="s">
        <v>250</v>
      </c>
      <c r="E78" s="57">
        <f>SmtRes!DO5*SmtRes!AT5</f>
        <v>2.62</v>
      </c>
      <c r="F78" s="57">
        <f>ROUND((1.25)*1.1,7)</f>
        <v>1.375</v>
      </c>
      <c r="G78" s="57">
        <f>ROUND(E78*F78*G69, 7)</f>
        <v>1.8012500000000001E-2</v>
      </c>
      <c r="H78" s="58"/>
      <c r="I78" s="59"/>
      <c r="J78" s="58">
        <f>ROUND(SmtRes!AG5/SmtRes!DO5, 2)</f>
        <v>357.89</v>
      </c>
      <c r="K78" s="59"/>
      <c r="L78" s="58">
        <f>SmtRes!DH5</f>
        <v>6.45</v>
      </c>
      <c r="CE78">
        <v>1</v>
      </c>
    </row>
    <row r="79" spans="1:83" ht="15" x14ac:dyDescent="0.2">
      <c r="A79" s="46"/>
      <c r="B79" s="46"/>
      <c r="C79" s="61" t="s">
        <v>432</v>
      </c>
      <c r="D79" s="47"/>
      <c r="E79" s="48"/>
      <c r="F79" s="48"/>
      <c r="G79" s="48"/>
      <c r="H79" s="50"/>
      <c r="I79" s="49"/>
      <c r="J79" s="50"/>
      <c r="K79" s="49"/>
      <c r="L79" s="50">
        <f>L72+L74+L75</f>
        <v>39.250000000000007</v>
      </c>
    </row>
    <row r="80" spans="1:83" ht="14.25" x14ac:dyDescent="0.2">
      <c r="A80" s="46"/>
      <c r="B80" s="46"/>
      <c r="C80" s="46" t="s">
        <v>433</v>
      </c>
      <c r="D80" s="47"/>
      <c r="E80" s="48"/>
      <c r="F80" s="48"/>
      <c r="G80" s="48"/>
      <c r="H80" s="50"/>
      <c r="I80" s="49"/>
      <c r="J80" s="50"/>
      <c r="K80" s="49"/>
      <c r="L80" s="50">
        <f>SUM(AR69:AR83)+SUM(AS69:AS83)+SUM(AT69:AT83)+SUM(AU69:AU83)+SUM(AV69:AV83)</f>
        <v>31.64</v>
      </c>
    </row>
    <row r="81" spans="1:83" ht="28.5" x14ac:dyDescent="0.2">
      <c r="A81" s="46"/>
      <c r="B81" s="46" t="s">
        <v>38</v>
      </c>
      <c r="C81" s="46" t="s">
        <v>445</v>
      </c>
      <c r="D81" s="47" t="s">
        <v>435</v>
      </c>
      <c r="E81" s="48">
        <f>Source!BZ25</f>
        <v>92</v>
      </c>
      <c r="F81" s="48"/>
      <c r="G81" s="48">
        <f>Source!AT25</f>
        <v>92</v>
      </c>
      <c r="H81" s="50"/>
      <c r="I81" s="49"/>
      <c r="J81" s="50"/>
      <c r="K81" s="49"/>
      <c r="L81" s="50">
        <f>SUM(AZ69:AZ83)</f>
        <v>29.11</v>
      </c>
    </row>
    <row r="82" spans="1:83" ht="28.5" x14ac:dyDescent="0.2">
      <c r="A82" s="55"/>
      <c r="B82" s="55" t="s">
        <v>446</v>
      </c>
      <c r="C82" s="55" t="s">
        <v>447</v>
      </c>
      <c r="D82" s="56" t="s">
        <v>435</v>
      </c>
      <c r="E82" s="57">
        <f>Source!CA25</f>
        <v>46</v>
      </c>
      <c r="F82" s="57">
        <f>ROUND(0.85,7)</f>
        <v>0.85</v>
      </c>
      <c r="G82" s="57">
        <f>Source!AU25</f>
        <v>39.1</v>
      </c>
      <c r="H82" s="58"/>
      <c r="I82" s="59"/>
      <c r="J82" s="58"/>
      <c r="K82" s="59"/>
      <c r="L82" s="58">
        <f>SUM(BA69:BA83)</f>
        <v>12.37</v>
      </c>
    </row>
    <row r="83" spans="1:83" ht="15" x14ac:dyDescent="0.2">
      <c r="C83" s="92" t="s">
        <v>438</v>
      </c>
      <c r="D83" s="92"/>
      <c r="E83" s="92"/>
      <c r="F83" s="92"/>
      <c r="G83" s="92"/>
      <c r="H83" s="92"/>
      <c r="I83" s="93">
        <f>IF(E69&lt;&gt;0,K83/E69, 0)</f>
        <v>16146</v>
      </c>
      <c r="J83" s="93"/>
      <c r="K83" s="93">
        <f>L72+L74+L81+L82+L75</f>
        <v>80.73</v>
      </c>
      <c r="L83" s="93"/>
      <c r="AD83">
        <f>ROUND((Source!AT25/100)*((ROUND(SUMIF(SmtRes!AQ2:'SmtRes'!AQ5,"=1",SmtRes!AD2:'SmtRes'!AD5)*Source!I25, 2)+ROUND(SUMIF(SmtRes!AQ2:'SmtRes'!AQ5,"=1",SmtRes!AC2:'SmtRes'!AC5)*Source!I25, 2))), 2)</f>
        <v>3.11</v>
      </c>
      <c r="AE83">
        <f>ROUND((Source!AU25/100)*((ROUND(SUMIF(SmtRes!AQ2:'SmtRes'!AQ5,"=1",SmtRes!AD2:'SmtRes'!AD5)*Source!I25, 2)+ROUND(SUMIF(SmtRes!AQ2:'SmtRes'!AQ5,"=1",SmtRes!AC2:'SmtRes'!AC5)*Source!I25, 2))), 2)</f>
        <v>1.32</v>
      </c>
      <c r="AN83" s="60">
        <f>L72+L74+L81+L82+L75</f>
        <v>80.73</v>
      </c>
      <c r="AO83" s="60">
        <f>L74</f>
        <v>7.6100000000000012</v>
      </c>
      <c r="AQ83" t="s">
        <v>439</v>
      </c>
      <c r="AR83" s="60">
        <f>L72</f>
        <v>25.19</v>
      </c>
      <c r="AT83" s="60">
        <f>L75</f>
        <v>6.45</v>
      </c>
      <c r="AV83" t="s">
        <v>439</v>
      </c>
      <c r="AW83">
        <f>0</f>
        <v>0</v>
      </c>
      <c r="AZ83">
        <f>Source!X25</f>
        <v>29.11</v>
      </c>
      <c r="BA83">
        <f>Source!Y25</f>
        <v>12.37</v>
      </c>
      <c r="CD83">
        <v>1</v>
      </c>
    </row>
    <row r="84" spans="1:83" ht="92.25" x14ac:dyDescent="0.2">
      <c r="A84" s="44" t="s">
        <v>40</v>
      </c>
      <c r="B84" s="46" t="s">
        <v>448</v>
      </c>
      <c r="C84" s="46" t="s">
        <v>449</v>
      </c>
      <c r="D84" s="47" t="str">
        <f>Source!H26</f>
        <v>1000 м3</v>
      </c>
      <c r="E84" s="48">
        <f>Source!K26</f>
        <v>5.0000000000000001E-4</v>
      </c>
      <c r="F84" s="48"/>
      <c r="G84" s="48">
        <f>Source!I26</f>
        <v>5.0000000000000001E-4</v>
      </c>
      <c r="H84" s="50"/>
      <c r="I84" s="49"/>
      <c r="J84" s="50"/>
      <c r="K84" s="49"/>
      <c r="L84" s="50"/>
    </row>
    <row r="85" spans="1:83" ht="242.25" x14ac:dyDescent="0.2">
      <c r="B85" s="51" t="str">
        <f>Source!EO26</f>
        <v>Поправка: 421/пр_2020_п.58_пп.б_x000D_
Поправка: 421/пр_2020_прил.10_т.5_п.9.3_гр.3</v>
      </c>
      <c r="C85" s="51" t="str">
        <f>Source!CN26</f>
        <v>Поправка: 421/пр_2020_п.58_пп.б_x000D_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элементов_x000D_
Поправка: 421/пр_2020_прил.10_т.5_п.9.3_гр.3_x000D_
Наименование: Производство ремонтно-строительных работ осуществляется в стесненных условиях населенных пунктов: территорий общего пользования</v>
      </c>
    </row>
    <row r="86" spans="1:83" x14ac:dyDescent="0.2">
      <c r="C86" s="52" t="str">
        <f>"Объем: "&amp;Source!I26&amp;"=0,5/"&amp;"1000"</f>
        <v>Объем: 0,0005=0,5/1000</v>
      </c>
    </row>
    <row r="87" spans="1:83" ht="15" x14ac:dyDescent="0.2">
      <c r="A87" s="45"/>
      <c r="B87" s="48">
        <v>1</v>
      </c>
      <c r="C87" s="45" t="s">
        <v>431</v>
      </c>
      <c r="D87" s="47" t="s">
        <v>250</v>
      </c>
      <c r="E87" s="53"/>
      <c r="F87" s="48"/>
      <c r="G87" s="48">
        <f>Source!U26</f>
        <v>8.7980999999999997E-3</v>
      </c>
      <c r="H87" s="48"/>
      <c r="I87" s="48"/>
      <c r="J87" s="48"/>
      <c r="K87" s="48"/>
      <c r="L87" s="54">
        <f>SUM(L88:L88)-SUMIF(CE88:CE88, 1, L88:L88)</f>
        <v>2.35</v>
      </c>
    </row>
    <row r="88" spans="1:83" ht="28.5" x14ac:dyDescent="0.2">
      <c r="A88" s="46"/>
      <c r="B88" s="46" t="s">
        <v>263</v>
      </c>
      <c r="C88" s="46" t="s">
        <v>264</v>
      </c>
      <c r="D88" s="47" t="s">
        <v>250</v>
      </c>
      <c r="E88" s="48">
        <v>13.91</v>
      </c>
      <c r="F88" s="48">
        <f>ROUND((1.15)*1.1,7)</f>
        <v>1.2649999999999999</v>
      </c>
      <c r="G88" s="48">
        <f>SmtRes!CX6</f>
        <v>8.7980999999999997E-3</v>
      </c>
      <c r="H88" s="50"/>
      <c r="I88" s="49"/>
      <c r="J88" s="50">
        <f>SmtRes!CZ6</f>
        <v>267.08</v>
      </c>
      <c r="K88" s="49"/>
      <c r="L88" s="50">
        <f>SmtRes!DI6</f>
        <v>2.35</v>
      </c>
    </row>
    <row r="89" spans="1:83" ht="15" x14ac:dyDescent="0.2">
      <c r="A89" s="45"/>
      <c r="B89" s="48">
        <v>2</v>
      </c>
      <c r="C89" s="45" t="s">
        <v>442</v>
      </c>
      <c r="D89" s="47"/>
      <c r="E89" s="53"/>
      <c r="F89" s="48"/>
      <c r="G89" s="48"/>
      <c r="H89" s="48"/>
      <c r="I89" s="48"/>
      <c r="J89" s="48"/>
      <c r="K89" s="48"/>
      <c r="L89" s="54">
        <f>SUM(L90:L92)-SUMIF(CE90:CE92, 1, L90:L92)</f>
        <v>12.439999999999998</v>
      </c>
    </row>
    <row r="90" spans="1:83" ht="15" x14ac:dyDescent="0.2">
      <c r="A90" s="45"/>
      <c r="B90" s="48"/>
      <c r="C90" s="45" t="s">
        <v>444</v>
      </c>
      <c r="D90" s="47" t="s">
        <v>250</v>
      </c>
      <c r="E90" s="53"/>
      <c r="F90" s="48"/>
      <c r="G90" s="48">
        <f>Source!V26</f>
        <v>8.3875000000000009E-3</v>
      </c>
      <c r="H90" s="48"/>
      <c r="I90" s="48"/>
      <c r="J90" s="48"/>
      <c r="K90" s="48"/>
      <c r="L90" s="54">
        <f>SUMIF(CE91:CE92, 1, L91:L92)</f>
        <v>3</v>
      </c>
      <c r="CE90">
        <v>1</v>
      </c>
    </row>
    <row r="91" spans="1:83" ht="28.5" x14ac:dyDescent="0.2">
      <c r="A91" s="46"/>
      <c r="B91" s="46" t="s">
        <v>265</v>
      </c>
      <c r="C91" s="46" t="s">
        <v>267</v>
      </c>
      <c r="D91" s="47" t="s">
        <v>258</v>
      </c>
      <c r="E91" s="48">
        <v>12.2</v>
      </c>
      <c r="F91" s="48">
        <f>ROUND((1.25)*1.1,7)</f>
        <v>1.375</v>
      </c>
      <c r="G91" s="48">
        <f>SmtRes!CX8</f>
        <v>8.3875000000000009E-3</v>
      </c>
      <c r="H91" s="50"/>
      <c r="I91" s="49"/>
      <c r="J91" s="50">
        <f>SmtRes!CZ8</f>
        <v>1482.79</v>
      </c>
      <c r="K91" s="49"/>
      <c r="L91" s="50">
        <f>SmtRes!DG8</f>
        <v>12.44</v>
      </c>
    </row>
    <row r="92" spans="1:83" ht="28.5" x14ac:dyDescent="0.2">
      <c r="A92" s="46"/>
      <c r="B92" s="46" t="s">
        <v>262</v>
      </c>
      <c r="C92" s="46" t="s">
        <v>443</v>
      </c>
      <c r="D92" s="47" t="s">
        <v>250</v>
      </c>
      <c r="E92" s="48">
        <f>SmtRes!DO8*SmtRes!AT8</f>
        <v>12.2</v>
      </c>
      <c r="F92" s="48">
        <f>ROUND((1.25)*1.1,7)</f>
        <v>1.375</v>
      </c>
      <c r="G92" s="48">
        <f>ROUND(E92*F92*G84, 7)</f>
        <v>8.3875000000000009E-3</v>
      </c>
      <c r="H92" s="50"/>
      <c r="I92" s="49"/>
      <c r="J92" s="50">
        <f>ROUND(SmtRes!AG8/SmtRes!DO8, 2)</f>
        <v>357.89</v>
      </c>
      <c r="K92" s="49"/>
      <c r="L92" s="50">
        <f>SmtRes!DH8</f>
        <v>3</v>
      </c>
      <c r="CE92">
        <v>1</v>
      </c>
    </row>
    <row r="93" spans="1:83" ht="15" x14ac:dyDescent="0.2">
      <c r="A93" s="45"/>
      <c r="B93" s="48">
        <v>4</v>
      </c>
      <c r="C93" s="45" t="s">
        <v>450</v>
      </c>
      <c r="D93" s="47"/>
      <c r="E93" s="53"/>
      <c r="F93" s="48"/>
      <c r="G93" s="48"/>
      <c r="H93" s="48"/>
      <c r="I93" s="48"/>
      <c r="J93" s="48"/>
      <c r="K93" s="48"/>
      <c r="L93" s="54">
        <f>SUM(L94:L94)-SUMIF(CE94:CE94, 1, L94:L94)</f>
        <v>1.36</v>
      </c>
    </row>
    <row r="94" spans="1:83" ht="14.25" x14ac:dyDescent="0.2">
      <c r="A94" s="46"/>
      <c r="B94" s="46" t="s">
        <v>268</v>
      </c>
      <c r="C94" s="55" t="s">
        <v>270</v>
      </c>
      <c r="D94" s="56" t="s">
        <v>271</v>
      </c>
      <c r="E94" s="57">
        <v>100</v>
      </c>
      <c r="F94" s="57"/>
      <c r="G94" s="57">
        <f>SmtRes!CX9</f>
        <v>0.05</v>
      </c>
      <c r="H94" s="58">
        <f>SmtRes!CZ9</f>
        <v>35.71</v>
      </c>
      <c r="I94" s="59">
        <f>SmtRes!AI9</f>
        <v>0.76</v>
      </c>
      <c r="J94" s="58">
        <f>ROUND(H94*I94, 2)</f>
        <v>27.14</v>
      </c>
      <c r="K94" s="59"/>
      <c r="L94" s="58">
        <f>SmtRes!DF9</f>
        <v>1.36</v>
      </c>
    </row>
    <row r="95" spans="1:83" ht="15" x14ac:dyDescent="0.2">
      <c r="A95" s="46"/>
      <c r="B95" s="46"/>
      <c r="C95" s="61" t="s">
        <v>432</v>
      </c>
      <c r="D95" s="47"/>
      <c r="E95" s="48"/>
      <c r="F95" s="48"/>
      <c r="G95" s="48"/>
      <c r="H95" s="50"/>
      <c r="I95" s="49"/>
      <c r="J95" s="50"/>
      <c r="K95" s="49"/>
      <c r="L95" s="50">
        <f>L87+L89+L90+L93</f>
        <v>19.149999999999999</v>
      </c>
    </row>
    <row r="96" spans="1:83" ht="14.25" x14ac:dyDescent="0.2">
      <c r="A96" s="46"/>
      <c r="B96" s="46"/>
      <c r="C96" s="46" t="s">
        <v>433</v>
      </c>
      <c r="D96" s="47"/>
      <c r="E96" s="48"/>
      <c r="F96" s="48"/>
      <c r="G96" s="48"/>
      <c r="H96" s="50"/>
      <c r="I96" s="49"/>
      <c r="J96" s="50"/>
      <c r="K96" s="49"/>
      <c r="L96" s="50">
        <f>SUM(AR84:AR99)+SUM(AS84:AS99)+SUM(AT84:AT99)+SUM(AU84:AU99)+SUM(AV84:AV99)</f>
        <v>5.35</v>
      </c>
    </row>
    <row r="97" spans="1:82" ht="28.5" x14ac:dyDescent="0.2">
      <c r="A97" s="46"/>
      <c r="B97" s="46" t="s">
        <v>38</v>
      </c>
      <c r="C97" s="46" t="s">
        <v>445</v>
      </c>
      <c r="D97" s="47" t="s">
        <v>435</v>
      </c>
      <c r="E97" s="48">
        <f>Source!BZ26</f>
        <v>92</v>
      </c>
      <c r="F97" s="48"/>
      <c r="G97" s="48">
        <f>Source!AT26</f>
        <v>92</v>
      </c>
      <c r="H97" s="50"/>
      <c r="I97" s="49"/>
      <c r="J97" s="50"/>
      <c r="K97" s="49"/>
      <c r="L97" s="50">
        <f>SUM(AZ84:AZ99)</f>
        <v>4.92</v>
      </c>
    </row>
    <row r="98" spans="1:82" ht="28.5" x14ac:dyDescent="0.2">
      <c r="A98" s="55"/>
      <c r="B98" s="55" t="s">
        <v>446</v>
      </c>
      <c r="C98" s="55" t="s">
        <v>447</v>
      </c>
      <c r="D98" s="56" t="s">
        <v>435</v>
      </c>
      <c r="E98" s="57">
        <f>Source!CA26</f>
        <v>46</v>
      </c>
      <c r="F98" s="57">
        <f>ROUND(0.85,7)</f>
        <v>0.85</v>
      </c>
      <c r="G98" s="57">
        <f>Source!AU26</f>
        <v>39.1</v>
      </c>
      <c r="H98" s="58"/>
      <c r="I98" s="59"/>
      <c r="J98" s="58"/>
      <c r="K98" s="59"/>
      <c r="L98" s="58">
        <f>SUM(BA84:BA99)</f>
        <v>2.09</v>
      </c>
    </row>
    <row r="99" spans="1:82" ht="15" x14ac:dyDescent="0.2">
      <c r="C99" s="92" t="s">
        <v>438</v>
      </c>
      <c r="D99" s="92"/>
      <c r="E99" s="92"/>
      <c r="F99" s="92"/>
      <c r="G99" s="92"/>
      <c r="H99" s="92"/>
      <c r="I99" s="93">
        <f>IF(E84&lt;&gt;0,K99/E84, 0)</f>
        <v>52320</v>
      </c>
      <c r="J99" s="93"/>
      <c r="K99" s="93">
        <f>L87+L89+L93+L97+L98+L90</f>
        <v>26.16</v>
      </c>
      <c r="L99" s="93"/>
      <c r="AD99">
        <f>ROUND((Source!AT26/100)*((ROUND(SUMIF(SmtRes!AQ6:'SmtRes'!AQ9,"=1",SmtRes!AD6:'SmtRes'!AD9)*Source!I26, 2)+ROUND(SUMIF(SmtRes!AQ6:'SmtRes'!AQ9,"=1",SmtRes!AC6:'SmtRes'!AC9)*Source!I26, 2))), 2)</f>
        <v>0.28999999999999998</v>
      </c>
      <c r="AE99">
        <f>ROUND((Source!AU26/100)*((ROUND(SUMIF(SmtRes!AQ6:'SmtRes'!AQ9,"=1",SmtRes!AD6:'SmtRes'!AD9)*Source!I26, 2)+ROUND(SUMIF(SmtRes!AQ6:'SmtRes'!AQ9,"=1",SmtRes!AC6:'SmtRes'!AC9)*Source!I26, 2))), 2)</f>
        <v>0.12</v>
      </c>
      <c r="AN99" s="60">
        <f>L87+L89+L93+L97+L98+L90</f>
        <v>26.16</v>
      </c>
      <c r="AO99" s="60">
        <f>L89</f>
        <v>12.439999999999998</v>
      </c>
      <c r="AQ99" t="s">
        <v>439</v>
      </c>
      <c r="AR99" s="60">
        <f>L87</f>
        <v>2.35</v>
      </c>
      <c r="AT99" s="60">
        <f>L90</f>
        <v>3</v>
      </c>
      <c r="AV99" t="s">
        <v>439</v>
      </c>
      <c r="AW99" s="60">
        <f>L93</f>
        <v>1.36</v>
      </c>
      <c r="AZ99">
        <f>Source!X26</f>
        <v>4.92</v>
      </c>
      <c r="BA99">
        <f>Source!Y26</f>
        <v>2.09</v>
      </c>
      <c r="CD99">
        <v>1</v>
      </c>
    </row>
    <row r="100" spans="1:82" ht="92.25" x14ac:dyDescent="0.2">
      <c r="A100" s="44" t="s">
        <v>45</v>
      </c>
      <c r="B100" s="46" t="s">
        <v>451</v>
      </c>
      <c r="C100" s="46" t="s">
        <v>452</v>
      </c>
      <c r="D100" s="47" t="str">
        <f>Source!H27</f>
        <v>100 м3</v>
      </c>
      <c r="E100" s="48">
        <f>Source!K27</f>
        <v>5.0000000000000001E-3</v>
      </c>
      <c r="F100" s="48"/>
      <c r="G100" s="48">
        <f>Source!I27</f>
        <v>5.0000000000000001E-3</v>
      </c>
      <c r="H100" s="50"/>
      <c r="I100" s="49"/>
      <c r="J100" s="50"/>
      <c r="K100" s="49"/>
      <c r="L100" s="50"/>
    </row>
    <row r="101" spans="1:82" ht="242.25" x14ac:dyDescent="0.2">
      <c r="B101" s="51" t="str">
        <f>Source!EO27</f>
        <v>Поправка: 421/пр_2020_п.58_пп.б_x000D_
Поправка: 421/пр_2020_прил.10_т.5_п.9.3_гр.3</v>
      </c>
      <c r="C101" s="51" t="str">
        <f>Source!CN27</f>
        <v>Поправка: 421/пр_2020_п.58_пп.б_x000D_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элементов_x000D_
Поправка: 421/пр_2020_прил.10_т.5_п.9.3_гр.3_x000D_
Наименование: Производство ремонтно-строительных работ осуществляется в стесненных условиях населенных пунктов: территорий общего пользования</v>
      </c>
    </row>
    <row r="102" spans="1:82" x14ac:dyDescent="0.2">
      <c r="C102" s="52" t="str">
        <f>"Объем: "&amp;Source!I27&amp;"=0,5/"&amp;"100"</f>
        <v>Объем: 0,005=0,5/100</v>
      </c>
    </row>
    <row r="103" spans="1:82" ht="15" x14ac:dyDescent="0.2">
      <c r="A103" s="45"/>
      <c r="B103" s="48">
        <v>1</v>
      </c>
      <c r="C103" s="45" t="s">
        <v>431</v>
      </c>
      <c r="D103" s="47" t="s">
        <v>250</v>
      </c>
      <c r="E103" s="53"/>
      <c r="F103" s="48"/>
      <c r="G103" s="48">
        <f>Source!U27</f>
        <v>0.61478999999999995</v>
      </c>
      <c r="H103" s="48"/>
      <c r="I103" s="48"/>
      <c r="J103" s="48"/>
      <c r="K103" s="48"/>
      <c r="L103" s="54">
        <f>SUM(L104:L104)-SUMIF(CE104:CE104, 1, L104:L104)</f>
        <v>171.59</v>
      </c>
    </row>
    <row r="104" spans="1:82" ht="28.5" x14ac:dyDescent="0.2">
      <c r="A104" s="46"/>
      <c r="B104" s="46" t="s">
        <v>272</v>
      </c>
      <c r="C104" s="55" t="s">
        <v>273</v>
      </c>
      <c r="D104" s="56" t="s">
        <v>250</v>
      </c>
      <c r="E104" s="57">
        <v>97.2</v>
      </c>
      <c r="F104" s="57">
        <f>ROUND((1.15)*1.1,7)</f>
        <v>1.2649999999999999</v>
      </c>
      <c r="G104" s="57">
        <f>SmtRes!CX10</f>
        <v>0.61478999999999995</v>
      </c>
      <c r="H104" s="58"/>
      <c r="I104" s="59"/>
      <c r="J104" s="58">
        <f>SmtRes!CZ10</f>
        <v>279.10000000000002</v>
      </c>
      <c r="K104" s="59"/>
      <c r="L104" s="58">
        <f>SmtRes!DI10</f>
        <v>171.59</v>
      </c>
    </row>
    <row r="105" spans="1:82" ht="15" x14ac:dyDescent="0.2">
      <c r="A105" s="46"/>
      <c r="B105" s="46"/>
      <c r="C105" s="61" t="s">
        <v>432</v>
      </c>
      <c r="D105" s="47"/>
      <c r="E105" s="48"/>
      <c r="F105" s="48"/>
      <c r="G105" s="48"/>
      <c r="H105" s="50"/>
      <c r="I105" s="49"/>
      <c r="J105" s="50"/>
      <c r="K105" s="49"/>
      <c r="L105" s="50">
        <f>L103</f>
        <v>171.59</v>
      </c>
    </row>
    <row r="106" spans="1:82" ht="14.25" x14ac:dyDescent="0.2">
      <c r="A106" s="46"/>
      <c r="B106" s="46"/>
      <c r="C106" s="46" t="s">
        <v>433</v>
      </c>
      <c r="D106" s="47"/>
      <c r="E106" s="48"/>
      <c r="F106" s="48"/>
      <c r="G106" s="48"/>
      <c r="H106" s="50"/>
      <c r="I106" s="49"/>
      <c r="J106" s="50"/>
      <c r="K106" s="49"/>
      <c r="L106" s="50">
        <f>SUM(AR100:AR109)+SUM(AS100:AS109)+SUM(AT100:AT109)+SUM(AU100:AU109)+SUM(AV100:AV109)</f>
        <v>171.59</v>
      </c>
    </row>
    <row r="107" spans="1:82" ht="28.5" x14ac:dyDescent="0.2">
      <c r="A107" s="46"/>
      <c r="B107" s="46" t="s">
        <v>31</v>
      </c>
      <c r="C107" s="46" t="s">
        <v>434</v>
      </c>
      <c r="D107" s="47" t="s">
        <v>435</v>
      </c>
      <c r="E107" s="48">
        <f>Source!BZ27</f>
        <v>89</v>
      </c>
      <c r="F107" s="48"/>
      <c r="G107" s="48">
        <f>Source!AT27</f>
        <v>89</v>
      </c>
      <c r="H107" s="50"/>
      <c r="I107" s="49"/>
      <c r="J107" s="50"/>
      <c r="K107" s="49"/>
      <c r="L107" s="50">
        <f>SUM(AZ100:AZ109)</f>
        <v>152.72</v>
      </c>
    </row>
    <row r="108" spans="1:82" ht="28.5" x14ac:dyDescent="0.2">
      <c r="A108" s="55"/>
      <c r="B108" s="55" t="s">
        <v>436</v>
      </c>
      <c r="C108" s="55" t="s">
        <v>437</v>
      </c>
      <c r="D108" s="56" t="s">
        <v>435</v>
      </c>
      <c r="E108" s="57">
        <f>Source!CA27</f>
        <v>40</v>
      </c>
      <c r="F108" s="57">
        <f>ROUND(0.85,7)</f>
        <v>0.85</v>
      </c>
      <c r="G108" s="57">
        <f>Source!AU27</f>
        <v>34</v>
      </c>
      <c r="H108" s="58"/>
      <c r="I108" s="59"/>
      <c r="J108" s="58"/>
      <c r="K108" s="59"/>
      <c r="L108" s="58">
        <f>SUM(BA100:BA109)</f>
        <v>58.34</v>
      </c>
    </row>
    <row r="109" spans="1:82" ht="15" x14ac:dyDescent="0.2">
      <c r="C109" s="92" t="s">
        <v>438</v>
      </c>
      <c r="D109" s="92"/>
      <c r="E109" s="92"/>
      <c r="F109" s="92"/>
      <c r="G109" s="92"/>
      <c r="H109" s="92"/>
      <c r="I109" s="93">
        <f>IF(E100&lt;&gt;0,K109/E100, 0)</f>
        <v>76530</v>
      </c>
      <c r="J109" s="93"/>
      <c r="K109" s="93">
        <f>L103+L107+L108</f>
        <v>382.65</v>
      </c>
      <c r="L109" s="93"/>
      <c r="AD109">
        <f>ROUND((Source!AT27/100)*((ROUND(SUMIF(SmtRes!AQ10:'SmtRes'!AQ10,"=1",SmtRes!AD10:'SmtRes'!AD10)*Source!I27, 2)+ROUND(SUMIF(SmtRes!AQ10:'SmtRes'!AQ10,"=1",SmtRes!AC10:'SmtRes'!AC10)*Source!I27, 2))), 2)</f>
        <v>1.25</v>
      </c>
      <c r="AE109">
        <f>ROUND((Source!AU27/100)*((ROUND(SUMIF(SmtRes!AQ10:'SmtRes'!AQ10,"=1",SmtRes!AD10:'SmtRes'!AD10)*Source!I27, 2)+ROUND(SUMIF(SmtRes!AQ10:'SmtRes'!AQ10,"=1",SmtRes!AC10:'SmtRes'!AC10)*Source!I27, 2))), 2)</f>
        <v>0.48</v>
      </c>
      <c r="AN109" s="60">
        <f>L103+L107+L108</f>
        <v>382.65</v>
      </c>
      <c r="AO109">
        <f>0</f>
        <v>0</v>
      </c>
      <c r="AQ109" t="s">
        <v>439</v>
      </c>
      <c r="AR109" s="60">
        <f>L103</f>
        <v>171.59</v>
      </c>
      <c r="AT109">
        <f>0</f>
        <v>0</v>
      </c>
      <c r="AV109" t="s">
        <v>439</v>
      </c>
      <c r="AW109">
        <f>0</f>
        <v>0</v>
      </c>
      <c r="AZ109">
        <f>Source!X27</f>
        <v>152.72</v>
      </c>
      <c r="BA109">
        <f>Source!Y27</f>
        <v>58.34</v>
      </c>
      <c r="CD109">
        <v>1</v>
      </c>
    </row>
    <row r="110" spans="1:82" ht="92.25" x14ac:dyDescent="0.2">
      <c r="A110" s="44" t="s">
        <v>49</v>
      </c>
      <c r="B110" s="46" t="s">
        <v>453</v>
      </c>
      <c r="C110" s="46" t="s">
        <v>454</v>
      </c>
      <c r="D110" s="47" t="str">
        <f>Source!H28</f>
        <v>100 м</v>
      </c>
      <c r="E110" s="48">
        <f>Source!K28</f>
        <v>1.4999999999999999E-2</v>
      </c>
      <c r="F110" s="48"/>
      <c r="G110" s="48">
        <f>Source!I28</f>
        <v>1.4999999999999999E-2</v>
      </c>
      <c r="H110" s="50"/>
      <c r="I110" s="49"/>
      <c r="J110" s="50"/>
      <c r="K110" s="49"/>
      <c r="L110" s="50"/>
    </row>
    <row r="111" spans="1:82" ht="242.25" x14ac:dyDescent="0.2">
      <c r="B111" s="51" t="str">
        <f>Source!EO28</f>
        <v>Поправка: 421/пр_2020_п.58_пп.б_x000D_
Поправка: 421/пр_2020_прил.10_т.5_п.9.3_гр.3</v>
      </c>
      <c r="C111" s="51" t="str">
        <f>Source!CN28</f>
        <v>Поправка: 421/пр_2020_п.58_пп.б_x000D_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элементов_x000D_
Поправка: 421/пр_2020_прил.10_т.5_п.9.3_гр.3_x000D_
Наименование: Производство ремонтно-строительных работ осуществляется в стесненных условиях населенных пунктов: территорий общего пользования</v>
      </c>
    </row>
    <row r="112" spans="1:82" x14ac:dyDescent="0.2">
      <c r="C112" s="52" t="str">
        <f>"Объем: "&amp;Source!I28&amp;"=1,5/"&amp;"100"</f>
        <v>Объем: 0,015=1,5/100</v>
      </c>
    </row>
    <row r="113" spans="1:83" ht="15" x14ac:dyDescent="0.2">
      <c r="A113" s="45"/>
      <c r="B113" s="48">
        <v>1</v>
      </c>
      <c r="C113" s="45" t="s">
        <v>431</v>
      </c>
      <c r="D113" s="47" t="s">
        <v>250</v>
      </c>
      <c r="E113" s="53"/>
      <c r="F113" s="48"/>
      <c r="G113" s="48">
        <f>Source!U28</f>
        <v>0.41536279999999998</v>
      </c>
      <c r="H113" s="48"/>
      <c r="I113" s="48"/>
      <c r="J113" s="48"/>
      <c r="K113" s="48"/>
      <c r="L113" s="54">
        <f>SUM(L114:L114)-SUMIF(CE114:CE114, 1, L114:L114)</f>
        <v>126.47</v>
      </c>
    </row>
    <row r="114" spans="1:83" ht="28.5" x14ac:dyDescent="0.2">
      <c r="A114" s="46"/>
      <c r="B114" s="46" t="s">
        <v>274</v>
      </c>
      <c r="C114" s="46" t="s">
        <v>275</v>
      </c>
      <c r="D114" s="47" t="s">
        <v>250</v>
      </c>
      <c r="E114" s="48">
        <v>21.89</v>
      </c>
      <c r="F114" s="48">
        <f>ROUND((1.15)*1.1,7)</f>
        <v>1.2649999999999999</v>
      </c>
      <c r="G114" s="48">
        <f>SmtRes!CX11</f>
        <v>0.41536279999999998</v>
      </c>
      <c r="H114" s="50"/>
      <c r="I114" s="49"/>
      <c r="J114" s="50">
        <f>SmtRes!CZ11</f>
        <v>304.47000000000003</v>
      </c>
      <c r="K114" s="49"/>
      <c r="L114" s="50">
        <f>SmtRes!DI11</f>
        <v>126.47</v>
      </c>
    </row>
    <row r="115" spans="1:83" ht="15" x14ac:dyDescent="0.2">
      <c r="A115" s="45"/>
      <c r="B115" s="48">
        <v>2</v>
      </c>
      <c r="C115" s="45" t="s">
        <v>442</v>
      </c>
      <c r="D115" s="47"/>
      <c r="E115" s="53"/>
      <c r="F115" s="48"/>
      <c r="G115" s="48"/>
      <c r="H115" s="48"/>
      <c r="I115" s="48"/>
      <c r="J115" s="48"/>
      <c r="K115" s="48"/>
      <c r="L115" s="54">
        <f>SUM(L116:L128)-SUMIF(CE116:CE128, 1, L116:L128)</f>
        <v>263.22999999999996</v>
      </c>
    </row>
    <row r="116" spans="1:83" ht="15" x14ac:dyDescent="0.2">
      <c r="A116" s="45"/>
      <c r="B116" s="48"/>
      <c r="C116" s="45" t="s">
        <v>444</v>
      </c>
      <c r="D116" s="47" t="s">
        <v>250</v>
      </c>
      <c r="E116" s="53"/>
      <c r="F116" s="48"/>
      <c r="G116" s="48">
        <f>Source!V28</f>
        <v>9.3225200000000008E-2</v>
      </c>
      <c r="H116" s="48"/>
      <c r="I116" s="48"/>
      <c r="J116" s="48"/>
      <c r="K116" s="48"/>
      <c r="L116" s="54">
        <f>SUMIF(CE117:CE128, 1, L117:L128)</f>
        <v>37.08</v>
      </c>
      <c r="CE116">
        <v>1</v>
      </c>
    </row>
    <row r="117" spans="1:83" ht="71.25" x14ac:dyDescent="0.2">
      <c r="A117" s="46"/>
      <c r="B117" s="46" t="s">
        <v>276</v>
      </c>
      <c r="C117" s="46" t="s">
        <v>278</v>
      </c>
      <c r="D117" s="47" t="s">
        <v>258</v>
      </c>
      <c r="E117" s="48">
        <v>0.13</v>
      </c>
      <c r="F117" s="48">
        <f t="shared" ref="F117:F128" si="0">ROUND((1.25)*1.1,7)</f>
        <v>1.375</v>
      </c>
      <c r="G117" s="48">
        <f>SmtRes!CX13</f>
        <v>2.6813000000000002E-3</v>
      </c>
      <c r="H117" s="50"/>
      <c r="I117" s="49"/>
      <c r="J117" s="50">
        <f>SmtRes!CZ13</f>
        <v>1629.95</v>
      </c>
      <c r="K117" s="49"/>
      <c r="L117" s="50">
        <f>SmtRes!DG13</f>
        <v>4.37</v>
      </c>
    </row>
    <row r="118" spans="1:83" ht="28.5" x14ac:dyDescent="0.2">
      <c r="A118" s="46"/>
      <c r="B118" s="46" t="s">
        <v>279</v>
      </c>
      <c r="C118" s="46" t="s">
        <v>455</v>
      </c>
      <c r="D118" s="47" t="s">
        <v>250</v>
      </c>
      <c r="E118" s="48">
        <f>SmtRes!DO13*SmtRes!AT13</f>
        <v>0.13</v>
      </c>
      <c r="F118" s="48">
        <f t="shared" si="0"/>
        <v>1.375</v>
      </c>
      <c r="G118" s="48">
        <f>ROUND(E118*F118*G110, 7)</f>
        <v>2.6813000000000002E-3</v>
      </c>
      <c r="H118" s="50"/>
      <c r="I118" s="49"/>
      <c r="J118" s="50">
        <f>ROUND(SmtRes!AG13/SmtRes!DO13, 2)</f>
        <v>411.3</v>
      </c>
      <c r="K118" s="49"/>
      <c r="L118" s="50">
        <f>SmtRes!DH13</f>
        <v>1.1000000000000001</v>
      </c>
      <c r="CE118">
        <v>1</v>
      </c>
    </row>
    <row r="119" spans="1:83" ht="57" x14ac:dyDescent="0.2">
      <c r="A119" s="46"/>
      <c r="B119" s="46" t="s">
        <v>280</v>
      </c>
      <c r="C119" s="46" t="s">
        <v>282</v>
      </c>
      <c r="D119" s="47" t="s">
        <v>258</v>
      </c>
      <c r="E119" s="48">
        <v>0.6</v>
      </c>
      <c r="F119" s="48">
        <f t="shared" si="0"/>
        <v>1.375</v>
      </c>
      <c r="G119" s="48">
        <f>SmtRes!CX14</f>
        <v>1.2375000000000001E-2</v>
      </c>
      <c r="H119" s="50">
        <f>SmtRes!CZ14</f>
        <v>95.25</v>
      </c>
      <c r="I119" s="49">
        <f>SmtRes!AJ14</f>
        <v>1.53</v>
      </c>
      <c r="J119" s="50">
        <f>ROUND(H119*I119, 2)</f>
        <v>145.72999999999999</v>
      </c>
      <c r="K119" s="49"/>
      <c r="L119" s="50">
        <f>SmtRes!DG14</f>
        <v>1.8</v>
      </c>
    </row>
    <row r="120" spans="1:83" ht="42.75" x14ac:dyDescent="0.2">
      <c r="A120" s="46"/>
      <c r="B120" s="46" t="s">
        <v>283</v>
      </c>
      <c r="C120" s="46" t="s">
        <v>285</v>
      </c>
      <c r="D120" s="47" t="s">
        <v>258</v>
      </c>
      <c r="E120" s="48">
        <v>8.36</v>
      </c>
      <c r="F120" s="48">
        <f t="shared" si="0"/>
        <v>1.375</v>
      </c>
      <c r="G120" s="48">
        <f>SmtRes!CX15</f>
        <v>0.17242499999999999</v>
      </c>
      <c r="H120" s="50">
        <f>SmtRes!CZ15</f>
        <v>100.65</v>
      </c>
      <c r="I120" s="49">
        <f>SmtRes!AJ15</f>
        <v>1.21</v>
      </c>
      <c r="J120" s="50">
        <f>ROUND(H120*I120, 2)</f>
        <v>121.79</v>
      </c>
      <c r="K120" s="49"/>
      <c r="L120" s="50">
        <f>SmtRes!DG15</f>
        <v>21</v>
      </c>
    </row>
    <row r="121" spans="1:83" ht="57" x14ac:dyDescent="0.2">
      <c r="A121" s="46"/>
      <c r="B121" s="46" t="s">
        <v>286</v>
      </c>
      <c r="C121" s="46" t="s">
        <v>288</v>
      </c>
      <c r="D121" s="47" t="s">
        <v>258</v>
      </c>
      <c r="E121" s="48">
        <v>3.25</v>
      </c>
      <c r="F121" s="48">
        <f t="shared" si="0"/>
        <v>1.375</v>
      </c>
      <c r="G121" s="48">
        <f>SmtRes!CX16</f>
        <v>6.7031300000000002E-2</v>
      </c>
      <c r="H121" s="50">
        <f>SmtRes!CZ16</f>
        <v>2007.7</v>
      </c>
      <c r="I121" s="49">
        <f>SmtRes!AJ16</f>
        <v>1.53</v>
      </c>
      <c r="J121" s="50">
        <f>ROUND(H121*I121, 2)</f>
        <v>3071.78</v>
      </c>
      <c r="K121" s="49"/>
      <c r="L121" s="50">
        <f>SmtRes!DG16</f>
        <v>205.91</v>
      </c>
    </row>
    <row r="122" spans="1:83" ht="28.5" x14ac:dyDescent="0.2">
      <c r="A122" s="46"/>
      <c r="B122" s="46" t="s">
        <v>279</v>
      </c>
      <c r="C122" s="46" t="s">
        <v>455</v>
      </c>
      <c r="D122" s="47" t="s">
        <v>250</v>
      </c>
      <c r="E122" s="48">
        <f>SmtRes!DO16*SmtRes!AT16</f>
        <v>3.25</v>
      </c>
      <c r="F122" s="48">
        <f t="shared" si="0"/>
        <v>1.375</v>
      </c>
      <c r="G122" s="48">
        <f>ROUND(E122*F122*G110, 7)</f>
        <v>6.7031300000000002E-2</v>
      </c>
      <c r="H122" s="50"/>
      <c r="I122" s="49"/>
      <c r="J122" s="50">
        <f>ROUND(SmtRes!AG16/SmtRes!DO16, 2)</f>
        <v>411.3</v>
      </c>
      <c r="K122" s="49"/>
      <c r="L122" s="50">
        <f>SmtRes!DH16</f>
        <v>27.57</v>
      </c>
      <c r="CE122">
        <v>1</v>
      </c>
    </row>
    <row r="123" spans="1:83" ht="28.5" x14ac:dyDescent="0.2">
      <c r="A123" s="46"/>
      <c r="B123" s="46" t="s">
        <v>265</v>
      </c>
      <c r="C123" s="46" t="s">
        <v>267</v>
      </c>
      <c r="D123" s="47" t="s">
        <v>258</v>
      </c>
      <c r="E123" s="48">
        <v>0.92</v>
      </c>
      <c r="F123" s="48">
        <f t="shared" si="0"/>
        <v>1.375</v>
      </c>
      <c r="G123" s="48">
        <f>SmtRes!CX17</f>
        <v>1.8974999999999999E-2</v>
      </c>
      <c r="H123" s="50"/>
      <c r="I123" s="49"/>
      <c r="J123" s="50">
        <f>SmtRes!CZ17</f>
        <v>1482.79</v>
      </c>
      <c r="K123" s="49"/>
      <c r="L123" s="50">
        <f>SmtRes!DG17</f>
        <v>28.14</v>
      </c>
    </row>
    <row r="124" spans="1:83" ht="28.5" x14ac:dyDescent="0.2">
      <c r="A124" s="46"/>
      <c r="B124" s="46" t="s">
        <v>262</v>
      </c>
      <c r="C124" s="46" t="s">
        <v>443</v>
      </c>
      <c r="D124" s="47" t="s">
        <v>250</v>
      </c>
      <c r="E124" s="48">
        <f>SmtRes!DO17*SmtRes!AT17</f>
        <v>0.92</v>
      </c>
      <c r="F124" s="48">
        <f t="shared" si="0"/>
        <v>1.375</v>
      </c>
      <c r="G124" s="48">
        <f>ROUND(E124*F124*G110, 7)</f>
        <v>1.8974999999999999E-2</v>
      </c>
      <c r="H124" s="50"/>
      <c r="I124" s="49"/>
      <c r="J124" s="50">
        <f>ROUND(SmtRes!AG17/SmtRes!DO17, 2)</f>
        <v>357.89</v>
      </c>
      <c r="K124" s="49"/>
      <c r="L124" s="50">
        <f>SmtRes!DH17</f>
        <v>6.79</v>
      </c>
      <c r="CE124">
        <v>1</v>
      </c>
    </row>
    <row r="125" spans="1:83" ht="28.5" x14ac:dyDescent="0.2">
      <c r="A125" s="46"/>
      <c r="B125" s="46" t="s">
        <v>289</v>
      </c>
      <c r="C125" s="46" t="s">
        <v>291</v>
      </c>
      <c r="D125" s="47" t="s">
        <v>258</v>
      </c>
      <c r="E125" s="48">
        <v>0.03</v>
      </c>
      <c r="F125" s="48">
        <f t="shared" si="0"/>
        <v>1.375</v>
      </c>
      <c r="G125" s="48">
        <f>SmtRes!CX18</f>
        <v>6.1879999999999997E-4</v>
      </c>
      <c r="H125" s="50"/>
      <c r="I125" s="49"/>
      <c r="J125" s="50">
        <f>SmtRes!CZ18</f>
        <v>653.27</v>
      </c>
      <c r="K125" s="49"/>
      <c r="L125" s="50">
        <f>SmtRes!DG18</f>
        <v>0.4</v>
      </c>
    </row>
    <row r="126" spans="1:83" ht="28.5" x14ac:dyDescent="0.2">
      <c r="A126" s="46"/>
      <c r="B126" s="46" t="s">
        <v>262</v>
      </c>
      <c r="C126" s="46" t="s">
        <v>443</v>
      </c>
      <c r="D126" s="47" t="s">
        <v>250</v>
      </c>
      <c r="E126" s="48">
        <f>SmtRes!DO18*SmtRes!AT18</f>
        <v>0.03</v>
      </c>
      <c r="F126" s="48">
        <f t="shared" si="0"/>
        <v>1.375</v>
      </c>
      <c r="G126" s="48">
        <f>ROUND(E126*F126*G110, 7)</f>
        <v>6.1879999999999997E-4</v>
      </c>
      <c r="H126" s="50"/>
      <c r="I126" s="49"/>
      <c r="J126" s="50">
        <f>ROUND(SmtRes!AG18/SmtRes!DO18, 2)</f>
        <v>357.89</v>
      </c>
      <c r="K126" s="49"/>
      <c r="L126" s="50">
        <f>SmtRes!DH18</f>
        <v>0.22</v>
      </c>
      <c r="CE126">
        <v>1</v>
      </c>
    </row>
    <row r="127" spans="1:83" ht="57" x14ac:dyDescent="0.2">
      <c r="A127" s="46"/>
      <c r="B127" s="46" t="s">
        <v>259</v>
      </c>
      <c r="C127" s="46" t="s">
        <v>261</v>
      </c>
      <c r="D127" s="47" t="s">
        <v>258</v>
      </c>
      <c r="E127" s="48">
        <v>0.19</v>
      </c>
      <c r="F127" s="48">
        <f t="shared" si="0"/>
        <v>1.375</v>
      </c>
      <c r="G127" s="48">
        <f>SmtRes!CX19</f>
        <v>3.9188000000000001E-3</v>
      </c>
      <c r="H127" s="50"/>
      <c r="I127" s="49"/>
      <c r="J127" s="50">
        <f>SmtRes!CZ19</f>
        <v>411.83</v>
      </c>
      <c r="K127" s="49"/>
      <c r="L127" s="50">
        <f>SmtRes!DG19</f>
        <v>1.61</v>
      </c>
    </row>
    <row r="128" spans="1:83" ht="28.5" x14ac:dyDescent="0.2">
      <c r="A128" s="46"/>
      <c r="B128" s="46" t="s">
        <v>262</v>
      </c>
      <c r="C128" s="46" t="s">
        <v>443</v>
      </c>
      <c r="D128" s="47" t="s">
        <v>250</v>
      </c>
      <c r="E128" s="48">
        <f>SmtRes!DO19*SmtRes!AT19</f>
        <v>0.19</v>
      </c>
      <c r="F128" s="48">
        <f t="shared" si="0"/>
        <v>1.375</v>
      </c>
      <c r="G128" s="48">
        <f>ROUND(E128*F128*G110, 7)</f>
        <v>3.9188000000000001E-3</v>
      </c>
      <c r="H128" s="50"/>
      <c r="I128" s="49"/>
      <c r="J128" s="50">
        <f>ROUND(SmtRes!AG19/SmtRes!DO19, 2)</f>
        <v>357.89</v>
      </c>
      <c r="K128" s="49"/>
      <c r="L128" s="50">
        <f>SmtRes!DH19</f>
        <v>1.4</v>
      </c>
      <c r="CE128">
        <v>1</v>
      </c>
    </row>
    <row r="129" spans="1:82" ht="15" x14ac:dyDescent="0.2">
      <c r="A129" s="45"/>
      <c r="B129" s="48">
        <v>4</v>
      </c>
      <c r="C129" s="45" t="s">
        <v>450</v>
      </c>
      <c r="D129" s="47"/>
      <c r="E129" s="53"/>
      <c r="F129" s="48"/>
      <c r="G129" s="48"/>
      <c r="H129" s="48"/>
      <c r="I129" s="48"/>
      <c r="J129" s="48"/>
      <c r="K129" s="48"/>
      <c r="L129" s="54">
        <f>SUM(L130:L132)-SUMIF(CE130:CE132, 1, L130:L132)</f>
        <v>27.39</v>
      </c>
    </row>
    <row r="130" spans="1:82" ht="14.25" x14ac:dyDescent="0.2">
      <c r="A130" s="46"/>
      <c r="B130" s="46" t="s">
        <v>292</v>
      </c>
      <c r="C130" s="46" t="s">
        <v>294</v>
      </c>
      <c r="D130" s="47" t="s">
        <v>61</v>
      </c>
      <c r="E130" s="48">
        <v>0.01</v>
      </c>
      <c r="F130" s="48"/>
      <c r="G130" s="48">
        <f>SmtRes!CX20</f>
        <v>1.4999999999999999E-4</v>
      </c>
      <c r="H130" s="50">
        <f>SmtRes!CZ20</f>
        <v>23188.21</v>
      </c>
      <c r="I130" s="49">
        <f>SmtRes!AI20</f>
        <v>1.08</v>
      </c>
      <c r="J130" s="50">
        <f>ROUND(H130*I130, 2)</f>
        <v>25043.27</v>
      </c>
      <c r="K130" s="49"/>
      <c r="L130" s="50">
        <f>SmtRes!DF20</f>
        <v>3.76</v>
      </c>
    </row>
    <row r="131" spans="1:82" ht="14.25" x14ac:dyDescent="0.2">
      <c r="A131" s="46"/>
      <c r="B131" s="46" t="s">
        <v>268</v>
      </c>
      <c r="C131" s="46" t="s">
        <v>270</v>
      </c>
      <c r="D131" s="47" t="s">
        <v>271</v>
      </c>
      <c r="E131" s="48">
        <v>3.5</v>
      </c>
      <c r="F131" s="48"/>
      <c r="G131" s="48">
        <f>SmtRes!CX22</f>
        <v>5.2499999999999998E-2</v>
      </c>
      <c r="H131" s="50">
        <f>SmtRes!CZ22</f>
        <v>35.71</v>
      </c>
      <c r="I131" s="49">
        <f>SmtRes!AI22</f>
        <v>0.76</v>
      </c>
      <c r="J131" s="50">
        <f>ROUND(H131*I131, 2)</f>
        <v>27.14</v>
      </c>
      <c r="K131" s="49"/>
      <c r="L131" s="50">
        <f>SmtRes!DF22</f>
        <v>1.42</v>
      </c>
    </row>
    <row r="132" spans="1:82" ht="28.5" x14ac:dyDescent="0.2">
      <c r="A132" s="46"/>
      <c r="B132" s="46" t="s">
        <v>295</v>
      </c>
      <c r="C132" s="46" t="s">
        <v>297</v>
      </c>
      <c r="D132" s="47" t="s">
        <v>271</v>
      </c>
      <c r="E132" s="48">
        <v>2</v>
      </c>
      <c r="F132" s="48"/>
      <c r="G132" s="48">
        <f>SmtRes!CX24</f>
        <v>0.03</v>
      </c>
      <c r="H132" s="50">
        <f>SmtRes!CZ24</f>
        <v>565.20000000000005</v>
      </c>
      <c r="I132" s="49">
        <f>SmtRes!AI24</f>
        <v>1.31</v>
      </c>
      <c r="J132" s="50">
        <f>ROUND(H132*I132, 2)</f>
        <v>740.41</v>
      </c>
      <c r="K132" s="49"/>
      <c r="L132" s="50">
        <f>SmtRes!DF24</f>
        <v>22.21</v>
      </c>
    </row>
    <row r="133" spans="1:82" ht="14.25" x14ac:dyDescent="0.2">
      <c r="A133" s="46"/>
      <c r="B133" s="46" t="str">
        <f>EtalonRes!I21</f>
        <v>01.2.03.03</v>
      </c>
      <c r="C133" s="46" t="str">
        <f>EtalonRes!K21</f>
        <v>Мастика</v>
      </c>
      <c r="D133" s="47" t="str">
        <f>EtalonRes!O21</f>
        <v>т</v>
      </c>
      <c r="E133" s="48">
        <f>EtalonRes!X21</f>
        <v>7.0000000000000007E-2</v>
      </c>
      <c r="F133" s="48"/>
      <c r="G133" s="48">
        <f>ROUND(EtalonRes!AG21*Source!I28, 7)</f>
        <v>1.0499999999999999E-3</v>
      </c>
      <c r="H133" s="50"/>
      <c r="I133" s="49"/>
      <c r="J133" s="50"/>
      <c r="K133" s="49"/>
      <c r="L133" s="50"/>
    </row>
    <row r="134" spans="1:82" ht="14.25" x14ac:dyDescent="0.2">
      <c r="A134" s="46"/>
      <c r="B134" s="46" t="str">
        <f>EtalonRes!I23</f>
        <v>01.7.07.26</v>
      </c>
      <c r="C134" s="55" t="str">
        <f>EtalonRes!K23</f>
        <v>Шнур полиуретановый</v>
      </c>
      <c r="D134" s="56" t="str">
        <f>EtalonRes!O23</f>
        <v>10 м</v>
      </c>
      <c r="E134" s="57">
        <f>EtalonRes!X23</f>
        <v>10</v>
      </c>
      <c r="F134" s="57"/>
      <c r="G134" s="57">
        <f>ROUND(EtalonRes!AG23*Source!I28, 7)</f>
        <v>0.15</v>
      </c>
      <c r="H134" s="58"/>
      <c r="I134" s="59"/>
      <c r="J134" s="58"/>
      <c r="K134" s="59"/>
      <c r="L134" s="58"/>
    </row>
    <row r="135" spans="1:82" ht="15" x14ac:dyDescent="0.2">
      <c r="A135" s="46"/>
      <c r="B135" s="46"/>
      <c r="C135" s="61" t="s">
        <v>432</v>
      </c>
      <c r="D135" s="47"/>
      <c r="E135" s="48"/>
      <c r="F135" s="48"/>
      <c r="G135" s="48"/>
      <c r="H135" s="50"/>
      <c r="I135" s="49"/>
      <c r="J135" s="50"/>
      <c r="K135" s="49"/>
      <c r="L135" s="50">
        <f>L113+L115+L116+L129</f>
        <v>454.1699999999999</v>
      </c>
    </row>
    <row r="136" spans="1:82" ht="14.25" x14ac:dyDescent="0.2">
      <c r="A136" s="46"/>
      <c r="B136" s="46"/>
      <c r="C136" s="46" t="s">
        <v>433</v>
      </c>
      <c r="D136" s="47"/>
      <c r="E136" s="48"/>
      <c r="F136" s="48"/>
      <c r="G136" s="48"/>
      <c r="H136" s="50"/>
      <c r="I136" s="49"/>
      <c r="J136" s="50"/>
      <c r="K136" s="49"/>
      <c r="L136" s="50">
        <f>SUM(AR110:AR139)+SUM(AS110:AS139)+SUM(AT110:AT139)+SUM(AU110:AU139)+SUM(AV110:AV139)</f>
        <v>163.55000000000001</v>
      </c>
    </row>
    <row r="137" spans="1:82" ht="14.25" x14ac:dyDescent="0.2">
      <c r="A137" s="46"/>
      <c r="B137" s="46" t="s">
        <v>56</v>
      </c>
      <c r="C137" s="46" t="s">
        <v>456</v>
      </c>
      <c r="D137" s="47" t="s">
        <v>435</v>
      </c>
      <c r="E137" s="48">
        <f>Source!BZ28</f>
        <v>147</v>
      </c>
      <c r="F137" s="48"/>
      <c r="G137" s="48">
        <f>Source!AT28</f>
        <v>147</v>
      </c>
      <c r="H137" s="50"/>
      <c r="I137" s="49"/>
      <c r="J137" s="50"/>
      <c r="K137" s="49"/>
      <c r="L137" s="50">
        <f>SUM(AZ110:AZ139)</f>
        <v>240.42</v>
      </c>
    </row>
    <row r="138" spans="1:82" ht="28.5" x14ac:dyDescent="0.2">
      <c r="A138" s="55"/>
      <c r="B138" s="55" t="s">
        <v>457</v>
      </c>
      <c r="C138" s="55" t="s">
        <v>458</v>
      </c>
      <c r="D138" s="56" t="s">
        <v>435</v>
      </c>
      <c r="E138" s="57">
        <f>Source!CA28</f>
        <v>134</v>
      </c>
      <c r="F138" s="57">
        <f>ROUND(0.85,7)</f>
        <v>0.85</v>
      </c>
      <c r="G138" s="57">
        <f>Source!AU28</f>
        <v>113.9</v>
      </c>
      <c r="H138" s="58"/>
      <c r="I138" s="59"/>
      <c r="J138" s="58"/>
      <c r="K138" s="59"/>
      <c r="L138" s="58">
        <f>SUM(BA110:BA139)</f>
        <v>186.28</v>
      </c>
    </row>
    <row r="139" spans="1:82" ht="15" x14ac:dyDescent="0.2">
      <c r="C139" s="92" t="s">
        <v>438</v>
      </c>
      <c r="D139" s="92"/>
      <c r="E139" s="92"/>
      <c r="F139" s="92"/>
      <c r="G139" s="92"/>
      <c r="H139" s="92"/>
      <c r="I139" s="93">
        <f>IF(E110&lt;&gt;0,K139/E110, 0)</f>
        <v>58724.666666666664</v>
      </c>
      <c r="J139" s="93"/>
      <c r="K139" s="93">
        <f>L113+L115+L129+L137+L138+L116</f>
        <v>880.86999999999989</v>
      </c>
      <c r="L139" s="93"/>
      <c r="AD139">
        <f>ROUND((Source!AT28/100)*((ROUND(SUMIF(SmtRes!AQ11:'SmtRes'!AQ24,"=1",SmtRes!AD11:'SmtRes'!AD24)*Source!I28, 2)+ROUND(SUMIF(SmtRes!AQ11:'SmtRes'!AQ24,"=1",SmtRes!AC11:'SmtRes'!AC24)*Source!I28, 2))), 2)</f>
        <v>48.52</v>
      </c>
      <c r="AE139">
        <f>ROUND((Source!AU28/100)*((ROUND(SUMIF(SmtRes!AQ11:'SmtRes'!AQ24,"=1",SmtRes!AD11:'SmtRes'!AD24)*Source!I28, 2)+ROUND(SUMIF(SmtRes!AQ11:'SmtRes'!AQ24,"=1",SmtRes!AC11:'SmtRes'!AC24)*Source!I28, 2))), 2)</f>
        <v>37.6</v>
      </c>
      <c r="AN139" s="60">
        <f>L113+L115+L129+L137+L138+L116</f>
        <v>880.86999999999989</v>
      </c>
      <c r="AO139" s="60">
        <f>L115</f>
        <v>263.22999999999996</v>
      </c>
      <c r="AQ139" t="s">
        <v>439</v>
      </c>
      <c r="AR139" s="60">
        <f>L113</f>
        <v>126.47</v>
      </c>
      <c r="AT139" s="60">
        <f>L116</f>
        <v>37.08</v>
      </c>
      <c r="AV139" t="s">
        <v>439</v>
      </c>
      <c r="AW139" s="60">
        <f>L129</f>
        <v>27.39</v>
      </c>
      <c r="AZ139">
        <f>Source!X28</f>
        <v>240.42</v>
      </c>
      <c r="BA139">
        <f>Source!Y28</f>
        <v>186.28</v>
      </c>
      <c r="CD139">
        <v>1</v>
      </c>
    </row>
    <row r="140" spans="1:82" ht="28.5" x14ac:dyDescent="0.2">
      <c r="A140" s="63" t="s">
        <v>66</v>
      </c>
      <c r="B140" s="55" t="str">
        <f>Source!F31</f>
        <v>01.2.03.03-0014</v>
      </c>
      <c r="C140" s="55" t="str">
        <f>Source!G31</f>
        <v>Мастика битумная кровельная горячая МБКГ-55, МБКГ-65, МБКГ-75, МБКГ-85</v>
      </c>
      <c r="D140" s="56" t="str">
        <f>Source!H31</f>
        <v>т</v>
      </c>
      <c r="E140" s="57">
        <f>Source!K31</f>
        <v>1.0499999999999999E-3</v>
      </c>
      <c r="F140" s="57"/>
      <c r="G140" s="57">
        <f>Source!I31</f>
        <v>1.0499999999999999E-3</v>
      </c>
      <c r="H140" s="58">
        <f>Source!AL31</f>
        <v>31491.91</v>
      </c>
      <c r="I140" s="59">
        <f>IF(Source!BC31&lt;&gt; 0, Source!BC31, 1)</f>
        <v>1.17</v>
      </c>
      <c r="J140" s="58">
        <f>ROUND(H140*I140, 2)</f>
        <v>36845.53</v>
      </c>
      <c r="K140" s="59"/>
      <c r="L140" s="58">
        <f>Source!P31</f>
        <v>38.69</v>
      </c>
    </row>
    <row r="141" spans="1:82" ht="15" x14ac:dyDescent="0.2">
      <c r="C141" s="92" t="s">
        <v>438</v>
      </c>
      <c r="D141" s="92"/>
      <c r="E141" s="92"/>
      <c r="F141" s="92"/>
      <c r="G141" s="92"/>
      <c r="H141" s="92"/>
      <c r="I141" s="93">
        <f>IF(E140&lt;&gt;0,K141/E140, 0)</f>
        <v>36847.619047619046</v>
      </c>
      <c r="J141" s="93"/>
      <c r="K141" s="93">
        <f>L140</f>
        <v>38.69</v>
      </c>
      <c r="L141" s="93"/>
      <c r="AD141">
        <f>ROUND((Source!AT31/100)*((ROUND(ROUND(Source!AO31,2)*Source!I31, 2)+ROUND(ROUND(Source!AN31,2)*Source!I31, 2))), 2)</f>
        <v>0</v>
      </c>
      <c r="AE141">
        <f>ROUND((Source!AU31/100)*((ROUND(ROUND(Source!AO31,2)*Source!I31, 2)+ROUND(ROUND(Source!AN31,2)*Source!I31, 2))), 2)</f>
        <v>0</v>
      </c>
      <c r="AN141" s="60">
        <f>L140</f>
        <v>38.69</v>
      </c>
      <c r="AO141">
        <f>0</f>
        <v>0</v>
      </c>
      <c r="AQ141" t="s">
        <v>439</v>
      </c>
      <c r="AR141">
        <f>0</f>
        <v>0</v>
      </c>
      <c r="AT141">
        <f>0</f>
        <v>0</v>
      </c>
      <c r="AV141" t="s">
        <v>439</v>
      </c>
      <c r="AW141" s="60">
        <f>L140</f>
        <v>38.69</v>
      </c>
      <c r="AZ141">
        <f>Source!X31</f>
        <v>0</v>
      </c>
      <c r="BA141">
        <f>Source!Y31</f>
        <v>0</v>
      </c>
      <c r="CD141">
        <v>1</v>
      </c>
    </row>
    <row r="142" spans="1:82" ht="14.25" x14ac:dyDescent="0.2">
      <c r="A142" s="44" t="s">
        <v>73</v>
      </c>
      <c r="B142" s="46" t="str">
        <f>Source!F32</f>
        <v>01.7.07.26-0033</v>
      </c>
      <c r="C142" s="46" t="str">
        <f>Source!G32</f>
        <v>Шнур полиуретановый, диаметр 10 мм</v>
      </c>
      <c r="D142" s="47" t="str">
        <f>Source!H32</f>
        <v>10 м</v>
      </c>
      <c r="E142" s="48">
        <f>Source!K32</f>
        <v>0.15</v>
      </c>
      <c r="F142" s="48"/>
      <c r="G142" s="48">
        <f>Source!I32</f>
        <v>0.15</v>
      </c>
      <c r="H142" s="50">
        <f>Source!AL32</f>
        <v>107.97</v>
      </c>
      <c r="I142" s="49">
        <f>IF(Source!BC32&lt;&gt; 0, Source!BC32, 1)</f>
        <v>1.21</v>
      </c>
      <c r="J142" s="50">
        <f>ROUND(H142*I142, 2)</f>
        <v>130.63999999999999</v>
      </c>
      <c r="K142" s="49"/>
      <c r="L142" s="50">
        <f>Source!P32</f>
        <v>19.600000000000001</v>
      </c>
    </row>
    <row r="143" spans="1:82" x14ac:dyDescent="0.2">
      <c r="A143" s="64"/>
      <c r="B143" s="64"/>
      <c r="C143" s="65" t="str">
        <f>"Объем: "&amp;Source!I32&amp;"=1,5/"&amp;"10"</f>
        <v>Объем: 0,15=1,5/10</v>
      </c>
      <c r="D143" s="64"/>
      <c r="E143" s="64"/>
      <c r="F143" s="64"/>
      <c r="G143" s="64"/>
      <c r="H143" s="64"/>
      <c r="I143" s="64"/>
      <c r="J143" s="64"/>
      <c r="K143" s="64"/>
      <c r="L143" s="64"/>
    </row>
    <row r="144" spans="1:82" ht="15" x14ac:dyDescent="0.2">
      <c r="C144" s="92" t="s">
        <v>438</v>
      </c>
      <c r="D144" s="92"/>
      <c r="E144" s="92"/>
      <c r="F144" s="92"/>
      <c r="G144" s="92"/>
      <c r="H144" s="92"/>
      <c r="I144" s="93">
        <f>IF(E142&lt;&gt;0,K144/E142, 0)</f>
        <v>130.66666666666669</v>
      </c>
      <c r="J144" s="93"/>
      <c r="K144" s="93">
        <f>L142</f>
        <v>19.600000000000001</v>
      </c>
      <c r="L144" s="93"/>
      <c r="AD144">
        <f>ROUND((Source!AT32/100)*((ROUND(ROUND(Source!AO32,2)*Source!I32, 2)+ROUND(ROUND(Source!AN32,2)*Source!I32, 2))), 2)</f>
        <v>0</v>
      </c>
      <c r="AE144">
        <f>ROUND((Source!AU32/100)*((ROUND(ROUND(Source!AO32,2)*Source!I32, 2)+ROUND(ROUND(Source!AN32,2)*Source!I32, 2))), 2)</f>
        <v>0</v>
      </c>
      <c r="AN144" s="60">
        <f>L142</f>
        <v>19.600000000000001</v>
      </c>
      <c r="AO144">
        <f>0</f>
        <v>0</v>
      </c>
      <c r="AQ144" t="s">
        <v>439</v>
      </c>
      <c r="AR144">
        <f>0</f>
        <v>0</v>
      </c>
      <c r="AT144">
        <f>0</f>
        <v>0</v>
      </c>
      <c r="AV144" t="s">
        <v>439</v>
      </c>
      <c r="AW144" s="60">
        <f>L142</f>
        <v>19.600000000000001</v>
      </c>
      <c r="AZ144">
        <f>Source!X32</f>
        <v>0</v>
      </c>
      <c r="BA144">
        <f>Source!Y32</f>
        <v>0</v>
      </c>
      <c r="CD144">
        <v>1</v>
      </c>
    </row>
    <row r="145" spans="1:82" ht="42.75" x14ac:dyDescent="0.2">
      <c r="A145" s="44" t="s">
        <v>77</v>
      </c>
      <c r="B145" s="46" t="s">
        <v>78</v>
      </c>
      <c r="C145" s="46" t="str">
        <f>Source!G33</f>
        <v>Погрузка в автотранспортное средство: мусор строительный с погрузкой вручную</v>
      </c>
      <c r="D145" s="47" t="str">
        <f>Source!H33</f>
        <v>1т груза</v>
      </c>
      <c r="E145" s="48">
        <f>Source!K33</f>
        <v>0.03</v>
      </c>
      <c r="F145" s="48"/>
      <c r="G145" s="48">
        <f>Source!I33</f>
        <v>0.03</v>
      </c>
      <c r="H145" s="50"/>
      <c r="I145" s="49"/>
      <c r="J145" s="50">
        <f>Source!AK33</f>
        <v>893.55</v>
      </c>
      <c r="K145" s="49"/>
      <c r="L145" s="50">
        <f>Source!HD33</f>
        <v>26.81</v>
      </c>
    </row>
    <row r="146" spans="1:82" ht="14.25" x14ac:dyDescent="0.2">
      <c r="A146" s="46"/>
      <c r="B146" s="46"/>
      <c r="C146" s="46" t="s">
        <v>433</v>
      </c>
      <c r="D146" s="47"/>
      <c r="E146" s="48"/>
      <c r="F146" s="48"/>
      <c r="G146" s="48"/>
      <c r="H146" s="50"/>
      <c r="I146" s="49"/>
      <c r="J146" s="50"/>
      <c r="K146" s="49"/>
      <c r="L146" s="50">
        <f>SUM(AR145:AR149)+SUM(AS145:AS149)+SUM(AT145:AT149)+SUM(AU145:AU149)+SUM(AV145:AV149)</f>
        <v>0</v>
      </c>
    </row>
    <row r="147" spans="1:82" ht="14.25" x14ac:dyDescent="0.2">
      <c r="A147" s="46"/>
      <c r="B147" s="46" t="s">
        <v>83</v>
      </c>
      <c r="C147" s="46" t="s">
        <v>459</v>
      </c>
      <c r="D147" s="47" t="s">
        <v>435</v>
      </c>
      <c r="E147" s="48">
        <f>Source!BZ33</f>
        <v>90</v>
      </c>
      <c r="F147" s="48"/>
      <c r="G147" s="48">
        <f>Source!AT33</f>
        <v>0</v>
      </c>
      <c r="H147" s="50"/>
      <c r="I147" s="49"/>
      <c r="J147" s="50"/>
      <c r="K147" s="49"/>
      <c r="L147" s="50">
        <f>SUM(AZ145:AZ149)</f>
        <v>0</v>
      </c>
    </row>
    <row r="148" spans="1:82" ht="14.25" x14ac:dyDescent="0.2">
      <c r="A148" s="55"/>
      <c r="B148" s="55" t="s">
        <v>84</v>
      </c>
      <c r="C148" s="55" t="s">
        <v>460</v>
      </c>
      <c r="D148" s="56" t="s">
        <v>435</v>
      </c>
      <c r="E148" s="57">
        <f>Source!CA33</f>
        <v>42</v>
      </c>
      <c r="F148" s="57"/>
      <c r="G148" s="57">
        <f>Source!AU33</f>
        <v>0</v>
      </c>
      <c r="H148" s="58"/>
      <c r="I148" s="59"/>
      <c r="J148" s="58"/>
      <c r="K148" s="59"/>
      <c r="L148" s="58">
        <f>SUM(BA145:BA149)</f>
        <v>0</v>
      </c>
    </row>
    <row r="149" spans="1:82" ht="15" x14ac:dyDescent="0.2">
      <c r="C149" s="92" t="s">
        <v>438</v>
      </c>
      <c r="D149" s="92"/>
      <c r="E149" s="92"/>
      <c r="F149" s="92"/>
      <c r="G149" s="92"/>
      <c r="H149" s="92"/>
      <c r="I149" s="93">
        <f>IF(E145&lt;&gt;0,K149/E145, 0)</f>
        <v>893.66666666666663</v>
      </c>
      <c r="J149" s="93"/>
      <c r="K149" s="93">
        <f>L145</f>
        <v>26.81</v>
      </c>
      <c r="L149" s="93"/>
      <c r="AD149">
        <f>ROUND((Source!AT33/100)*((ROUND(0*Source!I33, 2)+ROUND(0*Source!I33, 2))), 2)</f>
        <v>0</v>
      </c>
      <c r="AE149">
        <f>ROUND((Source!AU33/100)*((ROUND(0*Source!I33, 2)+ROUND(0*Source!I33, 2))), 2)</f>
        <v>0</v>
      </c>
      <c r="AN149" s="60">
        <f>L145</f>
        <v>26.81</v>
      </c>
      <c r="AP149">
        <f>0</f>
        <v>0</v>
      </c>
      <c r="AQ149" t="s">
        <v>439</v>
      </c>
      <c r="AS149">
        <f>0</f>
        <v>0</v>
      </c>
      <c r="AU149">
        <f>0</f>
        <v>0</v>
      </c>
      <c r="AV149" t="s">
        <v>439</v>
      </c>
      <c r="AZ149">
        <f>Source!X33</f>
        <v>0</v>
      </c>
      <c r="BA149">
        <f>Source!Y33</f>
        <v>0</v>
      </c>
      <c r="BB149" s="60">
        <f>L145</f>
        <v>26.81</v>
      </c>
      <c r="CD149">
        <v>1</v>
      </c>
    </row>
    <row r="150" spans="1:82" ht="128.25" x14ac:dyDescent="0.2">
      <c r="A150" s="44" t="s">
        <v>85</v>
      </c>
      <c r="B150" s="46" t="s">
        <v>86</v>
      </c>
      <c r="C150" s="46" t="str">
        <f>Source!G34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v>
      </c>
      <c r="D150" s="47" t="str">
        <f>Source!H34</f>
        <v>1т груза</v>
      </c>
      <c r="E150" s="48">
        <f>Source!K34</f>
        <v>0.03</v>
      </c>
      <c r="F150" s="48"/>
      <c r="G150" s="48">
        <f>Source!I34</f>
        <v>0.03</v>
      </c>
      <c r="H150" s="50"/>
      <c r="I150" s="49"/>
      <c r="J150" s="50">
        <f>Source!AK34</f>
        <v>372.3</v>
      </c>
      <c r="K150" s="49"/>
      <c r="L150" s="50">
        <f>Source!HD34</f>
        <v>11.17</v>
      </c>
    </row>
    <row r="151" spans="1:82" ht="14.25" x14ac:dyDescent="0.2">
      <c r="A151" s="46"/>
      <c r="B151" s="46"/>
      <c r="C151" s="46" t="s">
        <v>433</v>
      </c>
      <c r="D151" s="47"/>
      <c r="E151" s="48"/>
      <c r="F151" s="48"/>
      <c r="G151" s="48"/>
      <c r="H151" s="50"/>
      <c r="I151" s="49"/>
      <c r="J151" s="50"/>
      <c r="K151" s="49"/>
      <c r="L151" s="50">
        <f>SUM(AR150:AR154)+SUM(AS150:AS154)+SUM(AT150:AT154)+SUM(AU150:AU154)+SUM(AV150:AV154)</f>
        <v>0</v>
      </c>
    </row>
    <row r="152" spans="1:82" ht="28.5" x14ac:dyDescent="0.2">
      <c r="A152" s="46"/>
      <c r="B152" s="46" t="s">
        <v>92</v>
      </c>
      <c r="C152" s="46" t="s">
        <v>461</v>
      </c>
      <c r="D152" s="47" t="s">
        <v>435</v>
      </c>
      <c r="E152" s="48">
        <f>Source!BZ34</f>
        <v>94</v>
      </c>
      <c r="F152" s="48"/>
      <c r="G152" s="48">
        <f>Source!AT34</f>
        <v>0</v>
      </c>
      <c r="H152" s="50"/>
      <c r="I152" s="49"/>
      <c r="J152" s="50"/>
      <c r="K152" s="49"/>
      <c r="L152" s="50">
        <f>SUM(AZ150:AZ154)</f>
        <v>0</v>
      </c>
    </row>
    <row r="153" spans="1:82" ht="28.5" x14ac:dyDescent="0.2">
      <c r="A153" s="55"/>
      <c r="B153" s="55" t="s">
        <v>93</v>
      </c>
      <c r="C153" s="55" t="s">
        <v>462</v>
      </c>
      <c r="D153" s="56" t="s">
        <v>435</v>
      </c>
      <c r="E153" s="57">
        <f>Source!CA34</f>
        <v>61</v>
      </c>
      <c r="F153" s="57"/>
      <c r="G153" s="57">
        <f>Source!AU34</f>
        <v>0</v>
      </c>
      <c r="H153" s="58"/>
      <c r="I153" s="59"/>
      <c r="J153" s="58"/>
      <c r="K153" s="59"/>
      <c r="L153" s="58">
        <f>SUM(BA150:BA154)</f>
        <v>0</v>
      </c>
    </row>
    <row r="154" spans="1:82" ht="15" x14ac:dyDescent="0.2">
      <c r="C154" s="92" t="s">
        <v>438</v>
      </c>
      <c r="D154" s="92"/>
      <c r="E154" s="92"/>
      <c r="F154" s="92"/>
      <c r="G154" s="92"/>
      <c r="H154" s="92"/>
      <c r="I154" s="93">
        <f>IF(E150&lt;&gt;0,K154/E150, 0)</f>
        <v>372.33333333333337</v>
      </c>
      <c r="J154" s="93"/>
      <c r="K154" s="93">
        <f>L150</f>
        <v>11.17</v>
      </c>
      <c r="L154" s="93"/>
      <c r="AD154">
        <f>ROUND((Source!AT34/100)*((ROUND(0*Source!I34, 2)+ROUND(0*Source!I34, 2))), 2)</f>
        <v>0</v>
      </c>
      <c r="AE154">
        <f>ROUND((Source!AU34/100)*((ROUND(0*Source!I34, 2)+ROUND(0*Source!I34, 2))), 2)</f>
        <v>0</v>
      </c>
      <c r="AN154" s="60">
        <f>L150</f>
        <v>11.17</v>
      </c>
      <c r="AP154">
        <f>0</f>
        <v>0</v>
      </c>
      <c r="AQ154" t="s">
        <v>439</v>
      </c>
      <c r="AS154">
        <f>0</f>
        <v>0</v>
      </c>
      <c r="AU154">
        <f>0</f>
        <v>0</v>
      </c>
      <c r="AV154" t="s">
        <v>439</v>
      </c>
      <c r="AZ154">
        <f>Source!X34</f>
        <v>0</v>
      </c>
      <c r="BA154">
        <f>Source!Y34</f>
        <v>0</v>
      </c>
      <c r="BB154" s="60">
        <f>L150</f>
        <v>11.17</v>
      </c>
      <c r="CD154">
        <v>1</v>
      </c>
    </row>
    <row r="155" spans="1:82" ht="135" x14ac:dyDescent="0.2">
      <c r="A155" s="44" t="s">
        <v>94</v>
      </c>
      <c r="B155" s="46" t="s">
        <v>463</v>
      </c>
      <c r="C155" s="46" t="s">
        <v>464</v>
      </c>
      <c r="D155" s="47" t="str">
        <f>Source!H35</f>
        <v>1000 м2</v>
      </c>
      <c r="E155" s="48">
        <f>Source!K35</f>
        <v>1E-3</v>
      </c>
      <c r="F155" s="48"/>
      <c r="G155" s="48">
        <f>Source!I35</f>
        <v>1E-3</v>
      </c>
      <c r="H155" s="50"/>
      <c r="I155" s="49"/>
      <c r="J155" s="50"/>
      <c r="K155" s="49"/>
      <c r="L155" s="50"/>
    </row>
    <row r="156" spans="1:82" ht="242.25" x14ac:dyDescent="0.2">
      <c r="B156" s="51" t="str">
        <f>Source!EO35</f>
        <v>Поправка: 421/пр_2020_п.58_пп.б_x000D_
Поправка: 421/пр_2020_прил.10_т.5_п.9.3_гр.3</v>
      </c>
      <c r="C156" s="51" t="str">
        <f>Source!CN35</f>
        <v>Поправка: 421/пр_2020_п.58_пп.б_x000D_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элементов_x000D_
Поправка: 421/пр_2020_прил.10_т.5_п.9.3_гр.3_x000D_
Наименование: Производство ремонтно-строительных работ осуществляется в стесненных условиях населенных пунктов: территорий общего пользования</v>
      </c>
    </row>
    <row r="157" spans="1:82" x14ac:dyDescent="0.2">
      <c r="C157" s="52" t="str">
        <f>"Объем: "&amp;Source!I35&amp;"=1/"&amp;"1000"</f>
        <v>Объем: 0,001=1/1000</v>
      </c>
    </row>
    <row r="158" spans="1:82" ht="15" x14ac:dyDescent="0.2">
      <c r="A158" s="45"/>
      <c r="B158" s="48">
        <v>1</v>
      </c>
      <c r="C158" s="45" t="s">
        <v>431</v>
      </c>
      <c r="D158" s="47" t="s">
        <v>250</v>
      </c>
      <c r="E158" s="53"/>
      <c r="F158" s="48"/>
      <c r="G158" s="48">
        <f>Source!U35</f>
        <v>4.1744999999999997E-2</v>
      </c>
      <c r="H158" s="48"/>
      <c r="I158" s="48"/>
      <c r="J158" s="48"/>
      <c r="K158" s="48"/>
      <c r="L158" s="54">
        <f>SUM(L159:L159)-SUMIF(CE159:CE159, 1, L159:L159)</f>
        <v>12.71</v>
      </c>
    </row>
    <row r="159" spans="1:82" ht="28.5" x14ac:dyDescent="0.2">
      <c r="A159" s="46"/>
      <c r="B159" s="46" t="s">
        <v>274</v>
      </c>
      <c r="C159" s="46" t="s">
        <v>275</v>
      </c>
      <c r="D159" s="47" t="s">
        <v>250</v>
      </c>
      <c r="E159" s="48">
        <v>33</v>
      </c>
      <c r="F159" s="48">
        <f>ROUND((1.15)*1.1,7)</f>
        <v>1.2649999999999999</v>
      </c>
      <c r="G159" s="48">
        <f>SmtRes!CX25</f>
        <v>4.1744999999999997E-2</v>
      </c>
      <c r="H159" s="50"/>
      <c r="I159" s="49"/>
      <c r="J159" s="50">
        <f>SmtRes!CZ25</f>
        <v>304.47000000000003</v>
      </c>
      <c r="K159" s="49"/>
      <c r="L159" s="50">
        <f>SmtRes!DI25</f>
        <v>12.71</v>
      </c>
    </row>
    <row r="160" spans="1:82" ht="15" x14ac:dyDescent="0.2">
      <c r="A160" s="45"/>
      <c r="B160" s="48">
        <v>2</v>
      </c>
      <c r="C160" s="45" t="s">
        <v>442</v>
      </c>
      <c r="D160" s="47"/>
      <c r="E160" s="53"/>
      <c r="F160" s="48"/>
      <c r="G160" s="48"/>
      <c r="H160" s="48"/>
      <c r="I160" s="48"/>
      <c r="J160" s="48"/>
      <c r="K160" s="48"/>
      <c r="L160" s="54">
        <f>SUM(L161:L175)-SUMIF(CE161:CE175, 1, L161:L175)</f>
        <v>80.199999999999974</v>
      </c>
    </row>
    <row r="161" spans="1:83" ht="15" x14ac:dyDescent="0.2">
      <c r="A161" s="45"/>
      <c r="B161" s="48"/>
      <c r="C161" s="45" t="s">
        <v>444</v>
      </c>
      <c r="D161" s="47" t="s">
        <v>250</v>
      </c>
      <c r="E161" s="53"/>
      <c r="F161" s="48"/>
      <c r="G161" s="48">
        <f>Source!V35</f>
        <v>4.4495100000000003E-2</v>
      </c>
      <c r="H161" s="48"/>
      <c r="I161" s="48"/>
      <c r="J161" s="48"/>
      <c r="K161" s="48"/>
      <c r="L161" s="54">
        <f>SUMIF(CE162:CE175, 1, L162:L175)</f>
        <v>18.14</v>
      </c>
      <c r="CE161">
        <v>1</v>
      </c>
    </row>
    <row r="162" spans="1:83" ht="14.25" x14ac:dyDescent="0.2">
      <c r="A162" s="46"/>
      <c r="B162" s="46" t="s">
        <v>298</v>
      </c>
      <c r="C162" s="46" t="s">
        <v>300</v>
      </c>
      <c r="D162" s="47" t="s">
        <v>258</v>
      </c>
      <c r="E162" s="48">
        <v>2.35</v>
      </c>
      <c r="F162" s="48">
        <f t="shared" ref="F162:F175" si="1">ROUND((1.25)*1.1,7)</f>
        <v>1.375</v>
      </c>
      <c r="G162" s="48">
        <f>SmtRes!CX27</f>
        <v>3.2312999999999999E-3</v>
      </c>
      <c r="H162" s="50">
        <f>SmtRes!CZ27</f>
        <v>828.16</v>
      </c>
      <c r="I162" s="49">
        <f>SmtRes!AJ27</f>
        <v>1.38</v>
      </c>
      <c r="J162" s="50">
        <f>ROUND(H162*I162, 2)</f>
        <v>1142.8599999999999</v>
      </c>
      <c r="K162" s="49"/>
      <c r="L162" s="50">
        <f>SmtRes!DG27</f>
        <v>3.69</v>
      </c>
    </row>
    <row r="163" spans="1:83" ht="28.5" x14ac:dyDescent="0.2">
      <c r="A163" s="46"/>
      <c r="B163" s="46" t="s">
        <v>279</v>
      </c>
      <c r="C163" s="46" t="s">
        <v>455</v>
      </c>
      <c r="D163" s="47" t="s">
        <v>250</v>
      </c>
      <c r="E163" s="48">
        <f>SmtRes!DO27*SmtRes!AT27</f>
        <v>2.35</v>
      </c>
      <c r="F163" s="48">
        <f t="shared" si="1"/>
        <v>1.375</v>
      </c>
      <c r="G163" s="48">
        <f>ROUND(E163*F163*G155, 7)</f>
        <v>3.2312999999999999E-3</v>
      </c>
      <c r="H163" s="50"/>
      <c r="I163" s="49"/>
      <c r="J163" s="50">
        <f>ROUND(SmtRes!AG27/SmtRes!DO27, 2)</f>
        <v>411.3</v>
      </c>
      <c r="K163" s="49"/>
      <c r="L163" s="50">
        <f>SmtRes!DH27</f>
        <v>1.33</v>
      </c>
      <c r="CE163">
        <v>1</v>
      </c>
    </row>
    <row r="164" spans="1:83" ht="28.5" x14ac:dyDescent="0.2">
      <c r="A164" s="46"/>
      <c r="B164" s="46" t="s">
        <v>301</v>
      </c>
      <c r="C164" s="46" t="s">
        <v>303</v>
      </c>
      <c r="D164" s="47" t="s">
        <v>258</v>
      </c>
      <c r="E164" s="48">
        <v>0.36</v>
      </c>
      <c r="F164" s="48">
        <f t="shared" si="1"/>
        <v>1.375</v>
      </c>
      <c r="G164" s="48">
        <f>SmtRes!CX28</f>
        <v>4.95E-4</v>
      </c>
      <c r="H164" s="50">
        <f>SmtRes!CZ28</f>
        <v>1299.6400000000001</v>
      </c>
      <c r="I164" s="49">
        <f>SmtRes!AJ28</f>
        <v>1.38</v>
      </c>
      <c r="J164" s="50">
        <f>ROUND(H164*I164, 2)</f>
        <v>1793.5</v>
      </c>
      <c r="K164" s="49"/>
      <c r="L164" s="50">
        <f>SmtRes!DG28</f>
        <v>0.89</v>
      </c>
    </row>
    <row r="165" spans="1:83" ht="28.5" x14ac:dyDescent="0.2">
      <c r="A165" s="46"/>
      <c r="B165" s="46" t="s">
        <v>304</v>
      </c>
      <c r="C165" s="46" t="s">
        <v>465</v>
      </c>
      <c r="D165" s="47" t="s">
        <v>250</v>
      </c>
      <c r="E165" s="48">
        <f>SmtRes!DO28*SmtRes!AT28</f>
        <v>0.36</v>
      </c>
      <c r="F165" s="48">
        <f t="shared" si="1"/>
        <v>1.375</v>
      </c>
      <c r="G165" s="48">
        <f>ROUND(E165*F165*G155, 7)</f>
        <v>4.95E-4</v>
      </c>
      <c r="H165" s="50"/>
      <c r="I165" s="49"/>
      <c r="J165" s="50">
        <f>ROUND(SmtRes!AG28/SmtRes!DO28, 2)</f>
        <v>480.74</v>
      </c>
      <c r="K165" s="49"/>
      <c r="L165" s="50">
        <f>SmtRes!DH28</f>
        <v>0.24</v>
      </c>
      <c r="CE165">
        <v>1</v>
      </c>
    </row>
    <row r="166" spans="1:83" ht="71.25" x14ac:dyDescent="0.2">
      <c r="A166" s="46"/>
      <c r="B166" s="46" t="s">
        <v>276</v>
      </c>
      <c r="C166" s="46" t="s">
        <v>278</v>
      </c>
      <c r="D166" s="47" t="s">
        <v>258</v>
      </c>
      <c r="E166" s="48">
        <v>3.98</v>
      </c>
      <c r="F166" s="48">
        <f t="shared" si="1"/>
        <v>1.375</v>
      </c>
      <c r="G166" s="48">
        <f>SmtRes!CX29</f>
        <v>5.4724999999999999E-3</v>
      </c>
      <c r="H166" s="50"/>
      <c r="I166" s="49"/>
      <c r="J166" s="50">
        <f>SmtRes!CZ29</f>
        <v>1629.95</v>
      </c>
      <c r="K166" s="49"/>
      <c r="L166" s="50">
        <f>SmtRes!DG29</f>
        <v>8.92</v>
      </c>
    </row>
    <row r="167" spans="1:83" ht="28.5" x14ac:dyDescent="0.2">
      <c r="A167" s="46"/>
      <c r="B167" s="46" t="s">
        <v>279</v>
      </c>
      <c r="C167" s="46" t="s">
        <v>455</v>
      </c>
      <c r="D167" s="47" t="s">
        <v>250</v>
      </c>
      <c r="E167" s="48">
        <f>SmtRes!DO29*SmtRes!AT29</f>
        <v>3.98</v>
      </c>
      <c r="F167" s="48">
        <f t="shared" si="1"/>
        <v>1.375</v>
      </c>
      <c r="G167" s="48">
        <f>ROUND(E167*F167*G155, 7)</f>
        <v>5.4724999999999999E-3</v>
      </c>
      <c r="H167" s="50"/>
      <c r="I167" s="49"/>
      <c r="J167" s="50">
        <f>ROUND(SmtRes!AG29/SmtRes!DO29, 2)</f>
        <v>411.3</v>
      </c>
      <c r="K167" s="49"/>
      <c r="L167" s="50">
        <f>SmtRes!DH29</f>
        <v>2.25</v>
      </c>
      <c r="CE167">
        <v>1</v>
      </c>
    </row>
    <row r="168" spans="1:83" ht="28.5" x14ac:dyDescent="0.2">
      <c r="A168" s="46"/>
      <c r="B168" s="46" t="s">
        <v>305</v>
      </c>
      <c r="C168" s="46" t="s">
        <v>307</v>
      </c>
      <c r="D168" s="47" t="s">
        <v>258</v>
      </c>
      <c r="E168" s="48">
        <v>15.6</v>
      </c>
      <c r="F168" s="48">
        <f t="shared" si="1"/>
        <v>1.375</v>
      </c>
      <c r="G168" s="48">
        <f>SmtRes!CX30</f>
        <v>2.145E-2</v>
      </c>
      <c r="H168" s="50">
        <f>SmtRes!CZ30</f>
        <v>1373.91</v>
      </c>
      <c r="I168" s="49">
        <f>SmtRes!AJ30</f>
        <v>1.41</v>
      </c>
      <c r="J168" s="50">
        <f>ROUND(H168*I168, 2)</f>
        <v>1937.21</v>
      </c>
      <c r="K168" s="49"/>
      <c r="L168" s="50">
        <f>SmtRes!DG30</f>
        <v>41.55</v>
      </c>
    </row>
    <row r="169" spans="1:83" ht="28.5" x14ac:dyDescent="0.2">
      <c r="A169" s="46"/>
      <c r="B169" s="46" t="s">
        <v>279</v>
      </c>
      <c r="C169" s="46" t="s">
        <v>455</v>
      </c>
      <c r="D169" s="47" t="s">
        <v>250</v>
      </c>
      <c r="E169" s="48">
        <f>SmtRes!DO30*SmtRes!AT30</f>
        <v>15.6</v>
      </c>
      <c r="F169" s="48">
        <f t="shared" si="1"/>
        <v>1.375</v>
      </c>
      <c r="G169" s="48">
        <f>ROUND(E169*F169*G155, 7)</f>
        <v>2.145E-2</v>
      </c>
      <c r="H169" s="50"/>
      <c r="I169" s="49"/>
      <c r="J169" s="50">
        <f>ROUND(SmtRes!AG30/SmtRes!DO30, 2)</f>
        <v>411.3</v>
      </c>
      <c r="K169" s="49"/>
      <c r="L169" s="50">
        <f>SmtRes!DH30</f>
        <v>8.82</v>
      </c>
      <c r="CE169">
        <v>1</v>
      </c>
    </row>
    <row r="170" spans="1:83" ht="28.5" x14ac:dyDescent="0.2">
      <c r="A170" s="46"/>
      <c r="B170" s="46" t="s">
        <v>308</v>
      </c>
      <c r="C170" s="46" t="s">
        <v>310</v>
      </c>
      <c r="D170" s="47" t="s">
        <v>258</v>
      </c>
      <c r="E170" s="48">
        <v>6.9</v>
      </c>
      <c r="F170" s="48">
        <f t="shared" si="1"/>
        <v>1.375</v>
      </c>
      <c r="G170" s="48">
        <f>SmtRes!CX31</f>
        <v>9.4874999999999994E-3</v>
      </c>
      <c r="H170" s="50">
        <f>SmtRes!CZ31</f>
        <v>1349.63</v>
      </c>
      <c r="I170" s="49">
        <f>SmtRes!AJ31</f>
        <v>1.41</v>
      </c>
      <c r="J170" s="50">
        <f>ROUND(H170*I170, 2)</f>
        <v>1902.98</v>
      </c>
      <c r="K170" s="49"/>
      <c r="L170" s="50">
        <f>SmtRes!DG31</f>
        <v>18.05</v>
      </c>
    </row>
    <row r="171" spans="1:83" ht="28.5" x14ac:dyDescent="0.2">
      <c r="A171" s="46"/>
      <c r="B171" s="46" t="s">
        <v>279</v>
      </c>
      <c r="C171" s="46" t="s">
        <v>455</v>
      </c>
      <c r="D171" s="47" t="s">
        <v>250</v>
      </c>
      <c r="E171" s="48">
        <f>SmtRes!DO31*SmtRes!AT31</f>
        <v>6.9</v>
      </c>
      <c r="F171" s="48">
        <f t="shared" si="1"/>
        <v>1.375</v>
      </c>
      <c r="G171" s="48">
        <f>ROUND(E171*F171*G155, 7)</f>
        <v>9.4874999999999994E-3</v>
      </c>
      <c r="H171" s="50"/>
      <c r="I171" s="49"/>
      <c r="J171" s="50">
        <f>ROUND(SmtRes!AG31/SmtRes!DO31, 2)</f>
        <v>411.3</v>
      </c>
      <c r="K171" s="49"/>
      <c r="L171" s="50">
        <f>SmtRes!DH31</f>
        <v>3.9</v>
      </c>
      <c r="CE171">
        <v>1</v>
      </c>
    </row>
    <row r="172" spans="1:83" ht="42.75" x14ac:dyDescent="0.2">
      <c r="A172" s="46"/>
      <c r="B172" s="46" t="s">
        <v>311</v>
      </c>
      <c r="C172" s="46" t="s">
        <v>313</v>
      </c>
      <c r="D172" s="47" t="s">
        <v>258</v>
      </c>
      <c r="E172" s="48">
        <v>0.56999999999999995</v>
      </c>
      <c r="F172" s="48">
        <f t="shared" si="1"/>
        <v>1.375</v>
      </c>
      <c r="G172" s="48">
        <f>SmtRes!CX32</f>
        <v>7.8379999999999997E-4</v>
      </c>
      <c r="H172" s="50">
        <f>SmtRes!CZ32</f>
        <v>1790.51</v>
      </c>
      <c r="I172" s="49">
        <f>SmtRes!AJ32</f>
        <v>1.28</v>
      </c>
      <c r="J172" s="50">
        <f>ROUND(H172*I172, 2)</f>
        <v>2291.85</v>
      </c>
      <c r="K172" s="49"/>
      <c r="L172" s="50">
        <f>SmtRes!DG32</f>
        <v>1.8</v>
      </c>
    </row>
    <row r="173" spans="1:83" ht="28.5" x14ac:dyDescent="0.2">
      <c r="A173" s="46"/>
      <c r="B173" s="46" t="s">
        <v>279</v>
      </c>
      <c r="C173" s="46" t="s">
        <v>455</v>
      </c>
      <c r="D173" s="47" t="s">
        <v>250</v>
      </c>
      <c r="E173" s="48">
        <f>SmtRes!DO32*SmtRes!AT32</f>
        <v>0.56999999999999995</v>
      </c>
      <c r="F173" s="48">
        <f t="shared" si="1"/>
        <v>1.375</v>
      </c>
      <c r="G173" s="48">
        <f>ROUND(E173*F173*G155, 7)</f>
        <v>7.8379999999999997E-4</v>
      </c>
      <c r="H173" s="50"/>
      <c r="I173" s="49"/>
      <c r="J173" s="50">
        <f>ROUND(SmtRes!AG32/SmtRes!DO32, 2)</f>
        <v>411.3</v>
      </c>
      <c r="K173" s="49"/>
      <c r="L173" s="50">
        <f>SmtRes!DH32</f>
        <v>0.32</v>
      </c>
      <c r="CE173">
        <v>1</v>
      </c>
    </row>
    <row r="174" spans="1:83" ht="28.5" x14ac:dyDescent="0.2">
      <c r="A174" s="46"/>
      <c r="B174" s="46" t="s">
        <v>265</v>
      </c>
      <c r="C174" s="46" t="s">
        <v>267</v>
      </c>
      <c r="D174" s="47" t="s">
        <v>258</v>
      </c>
      <c r="E174" s="48">
        <v>2.6</v>
      </c>
      <c r="F174" s="48">
        <f t="shared" si="1"/>
        <v>1.375</v>
      </c>
      <c r="G174" s="48">
        <f>SmtRes!CX33</f>
        <v>3.5750000000000001E-3</v>
      </c>
      <c r="H174" s="50"/>
      <c r="I174" s="49"/>
      <c r="J174" s="50">
        <f>SmtRes!CZ33</f>
        <v>1482.79</v>
      </c>
      <c r="K174" s="49"/>
      <c r="L174" s="50">
        <f>SmtRes!DG33</f>
        <v>5.3</v>
      </c>
    </row>
    <row r="175" spans="1:83" ht="28.5" x14ac:dyDescent="0.2">
      <c r="A175" s="46"/>
      <c r="B175" s="46" t="s">
        <v>262</v>
      </c>
      <c r="C175" s="46" t="s">
        <v>443</v>
      </c>
      <c r="D175" s="47" t="s">
        <v>250</v>
      </c>
      <c r="E175" s="48">
        <f>SmtRes!DO33*SmtRes!AT33</f>
        <v>2.6</v>
      </c>
      <c r="F175" s="48">
        <f t="shared" si="1"/>
        <v>1.375</v>
      </c>
      <c r="G175" s="48">
        <f>ROUND(E175*F175*G155, 7)</f>
        <v>3.5750000000000001E-3</v>
      </c>
      <c r="H175" s="50"/>
      <c r="I175" s="49"/>
      <c r="J175" s="50">
        <f>ROUND(SmtRes!AG33/SmtRes!DO33, 2)</f>
        <v>357.89</v>
      </c>
      <c r="K175" s="49"/>
      <c r="L175" s="50">
        <f>SmtRes!DH33</f>
        <v>1.28</v>
      </c>
      <c r="CE175">
        <v>1</v>
      </c>
    </row>
    <row r="176" spans="1:83" ht="15" x14ac:dyDescent="0.2">
      <c r="A176" s="45"/>
      <c r="B176" s="48">
        <v>4</v>
      </c>
      <c r="C176" s="45" t="s">
        <v>450</v>
      </c>
      <c r="D176" s="47"/>
      <c r="E176" s="53"/>
      <c r="F176" s="48"/>
      <c r="G176" s="48"/>
      <c r="H176" s="48"/>
      <c r="I176" s="48"/>
      <c r="J176" s="48"/>
      <c r="K176" s="48"/>
      <c r="L176" s="54">
        <f>SUM(L177:L179)-SUMIF(CE177:CE179, 1, L177:L179)</f>
        <v>477.35</v>
      </c>
    </row>
    <row r="177" spans="1:83" ht="14.25" x14ac:dyDescent="0.2">
      <c r="A177" s="46"/>
      <c r="B177" s="46" t="s">
        <v>268</v>
      </c>
      <c r="C177" s="46" t="s">
        <v>270</v>
      </c>
      <c r="D177" s="47" t="s">
        <v>271</v>
      </c>
      <c r="E177" s="48">
        <v>30</v>
      </c>
      <c r="F177" s="48"/>
      <c r="G177" s="48">
        <f>SmtRes!CX34</f>
        <v>0.03</v>
      </c>
      <c r="H177" s="50">
        <f>SmtRes!CZ34</f>
        <v>35.71</v>
      </c>
      <c r="I177" s="49">
        <f>SmtRes!AI34</f>
        <v>0.76</v>
      </c>
      <c r="J177" s="50">
        <f>ROUND(H177*I177, 2)</f>
        <v>27.14</v>
      </c>
      <c r="K177" s="49"/>
      <c r="L177" s="50">
        <f>SmtRes!DF34</f>
        <v>0.81</v>
      </c>
    </row>
    <row r="178" spans="1:83" ht="42.75" x14ac:dyDescent="0.2">
      <c r="A178" s="46"/>
      <c r="B178" s="46" t="s">
        <v>314</v>
      </c>
      <c r="C178" s="46" t="s">
        <v>316</v>
      </c>
      <c r="D178" s="47" t="s">
        <v>271</v>
      </c>
      <c r="E178" s="48">
        <v>15</v>
      </c>
      <c r="F178" s="48"/>
      <c r="G178" s="48">
        <f>SmtRes!CX35</f>
        <v>1.4999999999999999E-2</v>
      </c>
      <c r="H178" s="50">
        <f>SmtRes!CZ35</f>
        <v>1839.35</v>
      </c>
      <c r="I178" s="49">
        <f>SmtRes!AI35</f>
        <v>1.27</v>
      </c>
      <c r="J178" s="50">
        <f>ROUND(H178*I178, 2)</f>
        <v>2335.9699999999998</v>
      </c>
      <c r="K178" s="49"/>
      <c r="L178" s="50">
        <f>SmtRes!DF35</f>
        <v>35.04</v>
      </c>
    </row>
    <row r="179" spans="1:83" ht="42.75" x14ac:dyDescent="0.2">
      <c r="A179" s="46"/>
      <c r="B179" s="46" t="s">
        <v>317</v>
      </c>
      <c r="C179" s="55" t="s">
        <v>319</v>
      </c>
      <c r="D179" s="56" t="s">
        <v>271</v>
      </c>
      <c r="E179" s="57">
        <v>189</v>
      </c>
      <c r="F179" s="57"/>
      <c r="G179" s="57">
        <f>SmtRes!CX36</f>
        <v>0.189</v>
      </c>
      <c r="H179" s="58">
        <f>SmtRes!CZ36</f>
        <v>1839.35</v>
      </c>
      <c r="I179" s="59">
        <f>SmtRes!AI36</f>
        <v>1.27</v>
      </c>
      <c r="J179" s="58">
        <f>ROUND(H179*I179, 2)</f>
        <v>2335.9699999999998</v>
      </c>
      <c r="K179" s="59"/>
      <c r="L179" s="58">
        <f>SmtRes!DF36</f>
        <v>441.5</v>
      </c>
    </row>
    <row r="180" spans="1:83" ht="15" x14ac:dyDescent="0.2">
      <c r="A180" s="46"/>
      <c r="B180" s="46"/>
      <c r="C180" s="61" t="s">
        <v>432</v>
      </c>
      <c r="D180" s="47"/>
      <c r="E180" s="48"/>
      <c r="F180" s="48"/>
      <c r="G180" s="48"/>
      <c r="H180" s="50"/>
      <c r="I180" s="49"/>
      <c r="J180" s="50"/>
      <c r="K180" s="49"/>
      <c r="L180" s="50">
        <f>L158+L160+L161+L176</f>
        <v>588.4</v>
      </c>
    </row>
    <row r="181" spans="1:83" ht="14.25" x14ac:dyDescent="0.2">
      <c r="A181" s="46"/>
      <c r="B181" s="46"/>
      <c r="C181" s="46" t="s">
        <v>433</v>
      </c>
      <c r="D181" s="47"/>
      <c r="E181" s="48"/>
      <c r="F181" s="48"/>
      <c r="G181" s="48"/>
      <c r="H181" s="50"/>
      <c r="I181" s="49"/>
      <c r="J181" s="50"/>
      <c r="K181" s="49"/>
      <c r="L181" s="50">
        <f>SUM(AR155:AR184)+SUM(AS155:AS184)+SUM(AT155:AT184)+SUM(AU155:AU184)+SUM(AV155:AV184)</f>
        <v>30.85</v>
      </c>
    </row>
    <row r="182" spans="1:83" ht="14.25" x14ac:dyDescent="0.2">
      <c r="A182" s="46"/>
      <c r="B182" s="46" t="s">
        <v>56</v>
      </c>
      <c r="C182" s="46" t="s">
        <v>456</v>
      </c>
      <c r="D182" s="47" t="s">
        <v>435</v>
      </c>
      <c r="E182" s="48">
        <f>Source!BZ35</f>
        <v>147</v>
      </c>
      <c r="F182" s="48"/>
      <c r="G182" s="48">
        <f>Source!AT35</f>
        <v>147</v>
      </c>
      <c r="H182" s="50"/>
      <c r="I182" s="49"/>
      <c r="J182" s="50"/>
      <c r="K182" s="49"/>
      <c r="L182" s="50">
        <f>SUM(AZ155:AZ184)</f>
        <v>45.35</v>
      </c>
    </row>
    <row r="183" spans="1:83" ht="28.5" x14ac:dyDescent="0.2">
      <c r="A183" s="55"/>
      <c r="B183" s="55" t="s">
        <v>457</v>
      </c>
      <c r="C183" s="55" t="s">
        <v>458</v>
      </c>
      <c r="D183" s="56" t="s">
        <v>435</v>
      </c>
      <c r="E183" s="57">
        <f>Source!CA35</f>
        <v>134</v>
      </c>
      <c r="F183" s="57">
        <f>ROUND(0.85,7)</f>
        <v>0.85</v>
      </c>
      <c r="G183" s="57">
        <f>Source!AU35</f>
        <v>113.9</v>
      </c>
      <c r="H183" s="58"/>
      <c r="I183" s="59"/>
      <c r="J183" s="58"/>
      <c r="K183" s="59"/>
      <c r="L183" s="58">
        <f>SUM(BA155:BA184)</f>
        <v>35.14</v>
      </c>
    </row>
    <row r="184" spans="1:83" ht="15" x14ac:dyDescent="0.2">
      <c r="C184" s="92" t="s">
        <v>438</v>
      </c>
      <c r="D184" s="92"/>
      <c r="E184" s="92"/>
      <c r="F184" s="92"/>
      <c r="G184" s="92"/>
      <c r="H184" s="92"/>
      <c r="I184" s="93">
        <f>IF(E155&lt;&gt;0,K184/E155, 0)</f>
        <v>668890</v>
      </c>
      <c r="J184" s="93"/>
      <c r="K184" s="93">
        <f>L158+L160+L176+L182+L183+L161</f>
        <v>668.89</v>
      </c>
      <c r="L184" s="93"/>
      <c r="AD184">
        <f>ROUND((Source!AT35/100)*((ROUND(SUMIF(SmtRes!AQ25:'SmtRes'!AQ36,"=1",SmtRes!AD25:'SmtRes'!AD36)*Source!I35, 2)+ROUND(SUMIF(SmtRes!AQ25:'SmtRes'!AQ36,"=1",SmtRes!AC25:'SmtRes'!AC36)*Source!I35, 2))), 2)</f>
        <v>4.7</v>
      </c>
      <c r="AE184">
        <f>ROUND((Source!AU35/100)*((ROUND(SUMIF(SmtRes!AQ25:'SmtRes'!AQ36,"=1",SmtRes!AD25:'SmtRes'!AD36)*Source!I35, 2)+ROUND(SUMIF(SmtRes!AQ25:'SmtRes'!AQ36,"=1",SmtRes!AC25:'SmtRes'!AC36)*Source!I35, 2))), 2)</f>
        <v>3.64</v>
      </c>
      <c r="AN184" s="60">
        <f>L158+L160+L176+L182+L183+L161</f>
        <v>668.89</v>
      </c>
      <c r="AO184" s="60">
        <f>L160</f>
        <v>80.199999999999974</v>
      </c>
      <c r="AQ184" t="s">
        <v>439</v>
      </c>
      <c r="AR184" s="60">
        <f>L158</f>
        <v>12.71</v>
      </c>
      <c r="AT184" s="60">
        <f>L161</f>
        <v>18.14</v>
      </c>
      <c r="AV184" t="s">
        <v>439</v>
      </c>
      <c r="AW184" s="60">
        <f>L176</f>
        <v>477.35</v>
      </c>
      <c r="AZ184">
        <f>Source!X35</f>
        <v>45.35</v>
      </c>
      <c r="BA184">
        <f>Source!Y35</f>
        <v>35.14</v>
      </c>
      <c r="CD184">
        <v>1</v>
      </c>
    </row>
    <row r="185" spans="1:83" ht="120.75" x14ac:dyDescent="0.2">
      <c r="A185" s="44" t="s">
        <v>99</v>
      </c>
      <c r="B185" s="46" t="s">
        <v>466</v>
      </c>
      <c r="C185" s="46" t="s">
        <v>467</v>
      </c>
      <c r="D185" s="47" t="str">
        <f>Source!H36</f>
        <v>1000 м2</v>
      </c>
      <c r="E185" s="48">
        <f>Source!K36</f>
        <v>1E-3</v>
      </c>
      <c r="F185" s="48"/>
      <c r="G185" s="48">
        <f>Source!I36</f>
        <v>1E-3</v>
      </c>
      <c r="H185" s="50"/>
      <c r="I185" s="49"/>
      <c r="J185" s="50"/>
      <c r="K185" s="49"/>
      <c r="L185" s="50"/>
    </row>
    <row r="186" spans="1:83" ht="242.25" x14ac:dyDescent="0.2">
      <c r="B186" s="51" t="str">
        <f>Source!EO36</f>
        <v>Поправка: 421/пр_2020_п.58_пп.б_x000D_
Поправка: 421/пр_2020_прил.10_т.5_п.9.3_гр.3</v>
      </c>
      <c r="C186" s="51" t="str">
        <f>Source!CN36</f>
        <v>Поправка: 421/пр_2020_п.58_пп.б_x000D_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элементов_x000D_
Поправка: 421/пр_2020_прил.10_т.5_п.9.3_гр.3_x000D_
Наименование: Производство ремонтно-строительных работ осуществляется в стесненных условиях населенных пунктов: территорий общего пользования</v>
      </c>
    </row>
    <row r="187" spans="1:83" x14ac:dyDescent="0.2">
      <c r="C187" s="52" t="str">
        <f>"Объем: "&amp;Source!I36&amp;"=1/"&amp;"1000"</f>
        <v>Объем: 0,001=1/1000</v>
      </c>
    </row>
    <row r="188" spans="1:83" ht="15" x14ac:dyDescent="0.2">
      <c r="A188" s="45"/>
      <c r="B188" s="48">
        <v>1</v>
      </c>
      <c r="C188" s="45" t="s">
        <v>431</v>
      </c>
      <c r="D188" s="47" t="s">
        <v>250</v>
      </c>
      <c r="E188" s="53"/>
      <c r="F188" s="48"/>
      <c r="G188" s="48">
        <f>Source!U36</f>
        <v>2.6387899999999999E-2</v>
      </c>
      <c r="H188" s="48"/>
      <c r="I188" s="48"/>
      <c r="J188" s="48"/>
      <c r="K188" s="48"/>
      <c r="L188" s="54">
        <f>SUM(L189:L189)-SUMIF(CE189:CE189, 1, L189:L189)</f>
        <v>8.6</v>
      </c>
    </row>
    <row r="189" spans="1:83" ht="28.5" x14ac:dyDescent="0.2">
      <c r="A189" s="46"/>
      <c r="B189" s="46" t="s">
        <v>320</v>
      </c>
      <c r="C189" s="46" t="s">
        <v>321</v>
      </c>
      <c r="D189" s="47" t="s">
        <v>250</v>
      </c>
      <c r="E189" s="48">
        <v>20.86</v>
      </c>
      <c r="F189" s="48">
        <f>ROUND((1.15)*1.1,7)</f>
        <v>1.2649999999999999</v>
      </c>
      <c r="G189" s="48">
        <f>SmtRes!CX37</f>
        <v>2.6387899999999999E-2</v>
      </c>
      <c r="H189" s="50"/>
      <c r="I189" s="49"/>
      <c r="J189" s="50">
        <f>SmtRes!CZ37</f>
        <v>325.83999999999997</v>
      </c>
      <c r="K189" s="49"/>
      <c r="L189" s="50">
        <f>SmtRes!DI37</f>
        <v>8.6</v>
      </c>
    </row>
    <row r="190" spans="1:83" ht="15" x14ac:dyDescent="0.2">
      <c r="A190" s="45"/>
      <c r="B190" s="48">
        <v>2</v>
      </c>
      <c r="C190" s="45" t="s">
        <v>442</v>
      </c>
      <c r="D190" s="47"/>
      <c r="E190" s="53"/>
      <c r="F190" s="48"/>
      <c r="G190" s="48"/>
      <c r="H190" s="48"/>
      <c r="I190" s="48"/>
      <c r="J190" s="48"/>
      <c r="K190" s="48"/>
      <c r="L190" s="54">
        <f>SUM(L191:L215)-SUMIF(CE191:CE215, 1, L191:L215)</f>
        <v>103.93</v>
      </c>
    </row>
    <row r="191" spans="1:83" ht="15" x14ac:dyDescent="0.2">
      <c r="A191" s="45"/>
      <c r="B191" s="48"/>
      <c r="C191" s="45" t="s">
        <v>444</v>
      </c>
      <c r="D191" s="47" t="s">
        <v>250</v>
      </c>
      <c r="E191" s="53"/>
      <c r="F191" s="48"/>
      <c r="G191" s="48">
        <f>Source!V36</f>
        <v>2.5919000000000001E-2</v>
      </c>
      <c r="H191" s="48"/>
      <c r="I191" s="48"/>
      <c r="J191" s="48"/>
      <c r="K191" s="48"/>
      <c r="L191" s="54">
        <f>SUMIF(CE192:CE215, 1, L192:L215)</f>
        <v>11.79</v>
      </c>
      <c r="CE191">
        <v>1</v>
      </c>
    </row>
    <row r="192" spans="1:83" ht="28.5" x14ac:dyDescent="0.2">
      <c r="A192" s="46"/>
      <c r="B192" s="46" t="s">
        <v>322</v>
      </c>
      <c r="C192" s="46" t="s">
        <v>324</v>
      </c>
      <c r="D192" s="47" t="s">
        <v>258</v>
      </c>
      <c r="E192" s="48">
        <v>2.44</v>
      </c>
      <c r="F192" s="48">
        <f t="shared" ref="F192:F215" si="2">ROUND((1.25)*1.1,7)</f>
        <v>1.375</v>
      </c>
      <c r="G192" s="48">
        <f>SmtRes!CX39</f>
        <v>3.3549999999999999E-3</v>
      </c>
      <c r="H192" s="50">
        <f>SmtRes!CZ39</f>
        <v>1.21</v>
      </c>
      <c r="I192" s="49">
        <f>SmtRes!AJ39</f>
        <v>1.5</v>
      </c>
      <c r="J192" s="50">
        <f>ROUND(H192*I192, 2)</f>
        <v>1.82</v>
      </c>
      <c r="K192" s="49"/>
      <c r="L192" s="50">
        <f>SmtRes!DG39</f>
        <v>0.01</v>
      </c>
    </row>
    <row r="193" spans="1:83" ht="71.25" x14ac:dyDescent="0.2">
      <c r="A193" s="46"/>
      <c r="B193" s="46" t="s">
        <v>276</v>
      </c>
      <c r="C193" s="46" t="s">
        <v>278</v>
      </c>
      <c r="D193" s="47" t="s">
        <v>258</v>
      </c>
      <c r="E193" s="48">
        <v>0.55000000000000004</v>
      </c>
      <c r="F193" s="48">
        <f t="shared" si="2"/>
        <v>1.375</v>
      </c>
      <c r="G193" s="48">
        <f>SmtRes!CX40</f>
        <v>7.5630000000000001E-4</v>
      </c>
      <c r="H193" s="50"/>
      <c r="I193" s="49"/>
      <c r="J193" s="50">
        <f>SmtRes!CZ40</f>
        <v>1629.95</v>
      </c>
      <c r="K193" s="49"/>
      <c r="L193" s="50">
        <f>SmtRes!DG40</f>
        <v>1.23</v>
      </c>
    </row>
    <row r="194" spans="1:83" ht="28.5" x14ac:dyDescent="0.2">
      <c r="A194" s="46"/>
      <c r="B194" s="46" t="s">
        <v>279</v>
      </c>
      <c r="C194" s="46" t="s">
        <v>455</v>
      </c>
      <c r="D194" s="47" t="s">
        <v>250</v>
      </c>
      <c r="E194" s="48">
        <f>SmtRes!DO40*SmtRes!AT40</f>
        <v>0.55000000000000004</v>
      </c>
      <c r="F194" s="48">
        <f t="shared" si="2"/>
        <v>1.375</v>
      </c>
      <c r="G194" s="48">
        <f>ROUND(E194*F194*G185, 7)</f>
        <v>7.5630000000000001E-4</v>
      </c>
      <c r="H194" s="50"/>
      <c r="I194" s="49"/>
      <c r="J194" s="50">
        <f>ROUND(SmtRes!AG40/SmtRes!DO40, 2)</f>
        <v>411.3</v>
      </c>
      <c r="K194" s="49"/>
      <c r="L194" s="50">
        <f>SmtRes!DH40</f>
        <v>0.31</v>
      </c>
      <c r="CE194">
        <v>1</v>
      </c>
    </row>
    <row r="195" spans="1:83" ht="57" x14ac:dyDescent="0.2">
      <c r="A195" s="46"/>
      <c r="B195" s="46" t="s">
        <v>325</v>
      </c>
      <c r="C195" s="46" t="s">
        <v>327</v>
      </c>
      <c r="D195" s="47" t="s">
        <v>258</v>
      </c>
      <c r="E195" s="48">
        <v>2.04</v>
      </c>
      <c r="F195" s="48">
        <f t="shared" si="2"/>
        <v>1.375</v>
      </c>
      <c r="G195" s="48">
        <f>SmtRes!CX41</f>
        <v>2.8050000000000002E-3</v>
      </c>
      <c r="H195" s="50">
        <f>SmtRes!CZ41</f>
        <v>2646.78</v>
      </c>
      <c r="I195" s="49">
        <f>SmtRes!AJ41</f>
        <v>1.45</v>
      </c>
      <c r="J195" s="50">
        <f>ROUND(H195*I195, 2)</f>
        <v>3837.83</v>
      </c>
      <c r="K195" s="49"/>
      <c r="L195" s="50">
        <f>SmtRes!DG41</f>
        <v>10.77</v>
      </c>
    </row>
    <row r="196" spans="1:83" ht="28.5" x14ac:dyDescent="0.2">
      <c r="A196" s="46"/>
      <c r="B196" s="46" t="s">
        <v>328</v>
      </c>
      <c r="C196" s="46" t="s">
        <v>468</v>
      </c>
      <c r="D196" s="47" t="s">
        <v>250</v>
      </c>
      <c r="E196" s="48">
        <f>SmtRes!DO41*SmtRes!AT41</f>
        <v>2.04</v>
      </c>
      <c r="F196" s="48">
        <f t="shared" si="2"/>
        <v>1.375</v>
      </c>
      <c r="G196" s="48">
        <f>ROUND(E196*F196*G185, 7)</f>
        <v>2.8050000000000002E-3</v>
      </c>
      <c r="H196" s="50"/>
      <c r="I196" s="49"/>
      <c r="J196" s="50">
        <f>ROUND(SmtRes!AG41/SmtRes!DO41, 2)</f>
        <v>512.79</v>
      </c>
      <c r="K196" s="49"/>
      <c r="L196" s="50">
        <f>SmtRes!DH41</f>
        <v>1.44</v>
      </c>
      <c r="CE196">
        <v>1</v>
      </c>
    </row>
    <row r="197" spans="1:83" ht="28.5" x14ac:dyDescent="0.2">
      <c r="A197" s="46"/>
      <c r="B197" s="46" t="s">
        <v>329</v>
      </c>
      <c r="C197" s="46" t="s">
        <v>331</v>
      </c>
      <c r="D197" s="47" t="s">
        <v>258</v>
      </c>
      <c r="E197" s="48">
        <v>2.14</v>
      </c>
      <c r="F197" s="48">
        <f t="shared" si="2"/>
        <v>1.375</v>
      </c>
      <c r="G197" s="48">
        <f>SmtRes!CX42</f>
        <v>2.9424999999999998E-3</v>
      </c>
      <c r="H197" s="50"/>
      <c r="I197" s="49"/>
      <c r="J197" s="50">
        <f>SmtRes!CZ42</f>
        <v>2242.3200000000002</v>
      </c>
      <c r="K197" s="49"/>
      <c r="L197" s="50">
        <f>SmtRes!DG42</f>
        <v>6.6</v>
      </c>
    </row>
    <row r="198" spans="1:83" ht="28.5" x14ac:dyDescent="0.2">
      <c r="A198" s="46"/>
      <c r="B198" s="46" t="s">
        <v>279</v>
      </c>
      <c r="C198" s="46" t="s">
        <v>455</v>
      </c>
      <c r="D198" s="47" t="s">
        <v>250</v>
      </c>
      <c r="E198" s="48">
        <f>SmtRes!DO42*SmtRes!AT42</f>
        <v>2.14</v>
      </c>
      <c r="F198" s="48">
        <f t="shared" si="2"/>
        <v>1.375</v>
      </c>
      <c r="G198" s="48">
        <f>ROUND(E198*F198*G185, 7)</f>
        <v>2.9424999999999998E-3</v>
      </c>
      <c r="H198" s="50"/>
      <c r="I198" s="49"/>
      <c r="J198" s="50">
        <f>ROUND(SmtRes!AG42/SmtRes!DO42, 2)</f>
        <v>411.3</v>
      </c>
      <c r="K198" s="49"/>
      <c r="L198" s="50">
        <f>SmtRes!DH42</f>
        <v>1.21</v>
      </c>
      <c r="CE198">
        <v>1</v>
      </c>
    </row>
    <row r="199" spans="1:83" ht="28.5" x14ac:dyDescent="0.2">
      <c r="A199" s="46"/>
      <c r="B199" s="46" t="s">
        <v>332</v>
      </c>
      <c r="C199" s="46" t="s">
        <v>334</v>
      </c>
      <c r="D199" s="47" t="s">
        <v>258</v>
      </c>
      <c r="E199" s="48">
        <v>1.51</v>
      </c>
      <c r="F199" s="48">
        <f t="shared" si="2"/>
        <v>1.375</v>
      </c>
      <c r="G199" s="48">
        <f>SmtRes!CX43</f>
        <v>2.0763000000000001E-3</v>
      </c>
      <c r="H199" s="50"/>
      <c r="I199" s="49"/>
      <c r="J199" s="50">
        <f>SmtRes!CZ43</f>
        <v>1867.1</v>
      </c>
      <c r="K199" s="49"/>
      <c r="L199" s="50">
        <f>SmtRes!DG43</f>
        <v>3.88</v>
      </c>
    </row>
    <row r="200" spans="1:83" ht="28.5" x14ac:dyDescent="0.2">
      <c r="A200" s="46"/>
      <c r="B200" s="46" t="s">
        <v>279</v>
      </c>
      <c r="C200" s="46" t="s">
        <v>455</v>
      </c>
      <c r="D200" s="47" t="s">
        <v>250</v>
      </c>
      <c r="E200" s="48">
        <f>SmtRes!DO43*SmtRes!AT43</f>
        <v>1.51</v>
      </c>
      <c r="F200" s="48">
        <f t="shared" si="2"/>
        <v>1.375</v>
      </c>
      <c r="G200" s="48">
        <f>ROUND(E200*F200*G185, 7)</f>
        <v>2.0763000000000001E-3</v>
      </c>
      <c r="H200" s="50"/>
      <c r="I200" s="49"/>
      <c r="J200" s="50">
        <f>ROUND(SmtRes!AG43/SmtRes!DO43, 2)</f>
        <v>411.3</v>
      </c>
      <c r="K200" s="49"/>
      <c r="L200" s="50">
        <f>SmtRes!DH43</f>
        <v>0.85</v>
      </c>
      <c r="CE200">
        <v>1</v>
      </c>
    </row>
    <row r="201" spans="1:83" ht="28.5" x14ac:dyDescent="0.2">
      <c r="A201" s="46"/>
      <c r="B201" s="46" t="s">
        <v>335</v>
      </c>
      <c r="C201" s="46" t="s">
        <v>337</v>
      </c>
      <c r="D201" s="47" t="s">
        <v>258</v>
      </c>
      <c r="E201" s="48">
        <v>2.59</v>
      </c>
      <c r="F201" s="48">
        <f t="shared" si="2"/>
        <v>1.375</v>
      </c>
      <c r="G201" s="48">
        <f>SmtRes!CX44</f>
        <v>3.5612999999999999E-3</v>
      </c>
      <c r="H201" s="50">
        <f>SmtRes!CZ44</f>
        <v>1334.21</v>
      </c>
      <c r="I201" s="49">
        <f>SmtRes!AJ44</f>
        <v>1.48</v>
      </c>
      <c r="J201" s="50">
        <f>ROUND(H201*I201, 2)</f>
        <v>1974.63</v>
      </c>
      <c r="K201" s="49"/>
      <c r="L201" s="50">
        <f>SmtRes!DG44</f>
        <v>7.03</v>
      </c>
    </row>
    <row r="202" spans="1:83" ht="28.5" x14ac:dyDescent="0.2">
      <c r="A202" s="46"/>
      <c r="B202" s="46" t="s">
        <v>304</v>
      </c>
      <c r="C202" s="46" t="s">
        <v>465</v>
      </c>
      <c r="D202" s="47" t="s">
        <v>250</v>
      </c>
      <c r="E202" s="48">
        <f>SmtRes!DO44*SmtRes!AT44</f>
        <v>2.59</v>
      </c>
      <c r="F202" s="48">
        <f t="shared" si="2"/>
        <v>1.375</v>
      </c>
      <c r="G202" s="48">
        <f>ROUND(E202*F202*G185, 7)</f>
        <v>3.5612999999999999E-3</v>
      </c>
      <c r="H202" s="50"/>
      <c r="I202" s="49"/>
      <c r="J202" s="50">
        <f>ROUND(SmtRes!AG44/SmtRes!DO44, 2)</f>
        <v>480.74</v>
      </c>
      <c r="K202" s="49"/>
      <c r="L202" s="50">
        <f>SmtRes!DH44</f>
        <v>1.71</v>
      </c>
      <c r="CE202">
        <v>1</v>
      </c>
    </row>
    <row r="203" spans="1:83" ht="28.5" x14ac:dyDescent="0.2">
      <c r="A203" s="46"/>
      <c r="B203" s="46" t="s">
        <v>338</v>
      </c>
      <c r="C203" s="46" t="s">
        <v>340</v>
      </c>
      <c r="D203" s="47" t="s">
        <v>258</v>
      </c>
      <c r="E203" s="48">
        <v>0.97</v>
      </c>
      <c r="F203" s="48">
        <f t="shared" si="2"/>
        <v>1.375</v>
      </c>
      <c r="G203" s="48">
        <f>SmtRes!CX45</f>
        <v>1.3338E-3</v>
      </c>
      <c r="H203" s="50"/>
      <c r="I203" s="49"/>
      <c r="J203" s="50">
        <f>SmtRes!CZ45</f>
        <v>2410.63</v>
      </c>
      <c r="K203" s="49"/>
      <c r="L203" s="50">
        <f>SmtRes!DG45</f>
        <v>3.22</v>
      </c>
    </row>
    <row r="204" spans="1:83" ht="28.5" x14ac:dyDescent="0.2">
      <c r="A204" s="46"/>
      <c r="B204" s="46" t="s">
        <v>304</v>
      </c>
      <c r="C204" s="46" t="s">
        <v>465</v>
      </c>
      <c r="D204" s="47" t="s">
        <v>250</v>
      </c>
      <c r="E204" s="48">
        <f>SmtRes!DO45*SmtRes!AT45</f>
        <v>0.97</v>
      </c>
      <c r="F204" s="48">
        <f t="shared" si="2"/>
        <v>1.375</v>
      </c>
      <c r="G204" s="48">
        <f>ROUND(E204*F204*G185, 7)</f>
        <v>1.3338E-3</v>
      </c>
      <c r="H204" s="50"/>
      <c r="I204" s="49"/>
      <c r="J204" s="50">
        <f>ROUND(SmtRes!AG45/SmtRes!DO45, 2)</f>
        <v>480.74</v>
      </c>
      <c r="K204" s="49"/>
      <c r="L204" s="50">
        <f>SmtRes!DH45</f>
        <v>0.64</v>
      </c>
      <c r="CE204">
        <v>1</v>
      </c>
    </row>
    <row r="205" spans="1:83" ht="42.75" x14ac:dyDescent="0.2">
      <c r="A205" s="46"/>
      <c r="B205" s="46" t="s">
        <v>341</v>
      </c>
      <c r="C205" s="46" t="s">
        <v>343</v>
      </c>
      <c r="D205" s="47" t="s">
        <v>258</v>
      </c>
      <c r="E205" s="48">
        <v>1.52</v>
      </c>
      <c r="F205" s="48">
        <f t="shared" si="2"/>
        <v>1.375</v>
      </c>
      <c r="G205" s="48">
        <f>SmtRes!CX46</f>
        <v>2.0899999999999998E-3</v>
      </c>
      <c r="H205" s="50">
        <f>SmtRes!CZ46</f>
        <v>181.3</v>
      </c>
      <c r="I205" s="49">
        <f>SmtRes!AJ46</f>
        <v>1.21</v>
      </c>
      <c r="J205" s="50">
        <f>ROUND(H205*I205, 2)</f>
        <v>219.37</v>
      </c>
      <c r="K205" s="49"/>
      <c r="L205" s="50">
        <f>SmtRes!DG46</f>
        <v>0.46</v>
      </c>
    </row>
    <row r="206" spans="1:83" ht="28.5" x14ac:dyDescent="0.2">
      <c r="A206" s="46"/>
      <c r="B206" s="46" t="s">
        <v>344</v>
      </c>
      <c r="C206" s="46" t="s">
        <v>346</v>
      </c>
      <c r="D206" s="47" t="s">
        <v>258</v>
      </c>
      <c r="E206" s="48">
        <v>2.04</v>
      </c>
      <c r="F206" s="48">
        <f t="shared" si="2"/>
        <v>1.375</v>
      </c>
      <c r="G206" s="48">
        <f>SmtRes!CX47</f>
        <v>2.8050000000000002E-3</v>
      </c>
      <c r="H206" s="50">
        <f>SmtRes!CZ47</f>
        <v>8883.76</v>
      </c>
      <c r="I206" s="49">
        <f>SmtRes!AJ47</f>
        <v>1.4</v>
      </c>
      <c r="J206" s="50">
        <f>ROUND(H206*I206, 2)</f>
        <v>12437.26</v>
      </c>
      <c r="K206" s="49"/>
      <c r="L206" s="50">
        <f>SmtRes!DG47</f>
        <v>34.89</v>
      </c>
    </row>
    <row r="207" spans="1:83" ht="28.5" x14ac:dyDescent="0.2">
      <c r="A207" s="46"/>
      <c r="B207" s="46" t="s">
        <v>347</v>
      </c>
      <c r="C207" s="46" t="s">
        <v>469</v>
      </c>
      <c r="D207" s="47" t="s">
        <v>250</v>
      </c>
      <c r="E207" s="48">
        <f>SmtRes!DO47*SmtRes!AT47</f>
        <v>2.04</v>
      </c>
      <c r="F207" s="48">
        <f t="shared" si="2"/>
        <v>1.375</v>
      </c>
      <c r="G207" s="48">
        <f>ROUND(E207*F207*G185, 7)</f>
        <v>2.8050000000000002E-3</v>
      </c>
      <c r="H207" s="50"/>
      <c r="I207" s="49"/>
      <c r="J207" s="50">
        <f>ROUND(SmtRes!AG47/SmtRes!DO47, 2)</f>
        <v>547.51</v>
      </c>
      <c r="K207" s="49"/>
      <c r="L207" s="50">
        <f>SmtRes!DH47</f>
        <v>1.54</v>
      </c>
      <c r="CE207">
        <v>1</v>
      </c>
    </row>
    <row r="208" spans="1:83" ht="14.25" x14ac:dyDescent="0.2">
      <c r="A208" s="46"/>
      <c r="B208" s="46" t="s">
        <v>348</v>
      </c>
      <c r="C208" s="46" t="s">
        <v>350</v>
      </c>
      <c r="D208" s="47" t="s">
        <v>258</v>
      </c>
      <c r="E208" s="48">
        <v>2.04</v>
      </c>
      <c r="F208" s="48">
        <f t="shared" si="2"/>
        <v>1.375</v>
      </c>
      <c r="G208" s="48">
        <f>SmtRes!CX48</f>
        <v>2.8050000000000002E-3</v>
      </c>
      <c r="H208" s="50">
        <f>SmtRes!CZ48</f>
        <v>59.52</v>
      </c>
      <c r="I208" s="49">
        <f>SmtRes!AJ48</f>
        <v>1.23</v>
      </c>
      <c r="J208" s="50">
        <f>ROUND(H208*I208, 2)</f>
        <v>73.209999999999994</v>
      </c>
      <c r="K208" s="49"/>
      <c r="L208" s="50">
        <f>SmtRes!DG48</f>
        <v>0.21</v>
      </c>
    </row>
    <row r="209" spans="1:83" ht="28.5" x14ac:dyDescent="0.2">
      <c r="A209" s="46"/>
      <c r="B209" s="46" t="s">
        <v>265</v>
      </c>
      <c r="C209" s="46" t="s">
        <v>267</v>
      </c>
      <c r="D209" s="47" t="s">
        <v>258</v>
      </c>
      <c r="E209" s="48">
        <v>3.1</v>
      </c>
      <c r="F209" s="48">
        <f t="shared" si="2"/>
        <v>1.375</v>
      </c>
      <c r="G209" s="48">
        <f>SmtRes!CX49</f>
        <v>4.2624999999999998E-3</v>
      </c>
      <c r="H209" s="50"/>
      <c r="I209" s="49"/>
      <c r="J209" s="50">
        <f>SmtRes!CZ49</f>
        <v>1482.79</v>
      </c>
      <c r="K209" s="49"/>
      <c r="L209" s="50">
        <f>SmtRes!DG49</f>
        <v>6.32</v>
      </c>
    </row>
    <row r="210" spans="1:83" ht="28.5" x14ac:dyDescent="0.2">
      <c r="A210" s="46"/>
      <c r="B210" s="46" t="s">
        <v>262</v>
      </c>
      <c r="C210" s="46" t="s">
        <v>443</v>
      </c>
      <c r="D210" s="47" t="s">
        <v>250</v>
      </c>
      <c r="E210" s="48">
        <f>SmtRes!DO49*SmtRes!AT49</f>
        <v>3.1</v>
      </c>
      <c r="F210" s="48">
        <f t="shared" si="2"/>
        <v>1.375</v>
      </c>
      <c r="G210" s="48">
        <f>ROUND(E210*F210*G185, 7)</f>
        <v>4.2624999999999998E-3</v>
      </c>
      <c r="H210" s="50"/>
      <c r="I210" s="49"/>
      <c r="J210" s="50">
        <f>ROUND(SmtRes!AG49/SmtRes!DO49, 2)</f>
        <v>357.89</v>
      </c>
      <c r="K210" s="49"/>
      <c r="L210" s="50">
        <f>SmtRes!DH49</f>
        <v>1.53</v>
      </c>
      <c r="CE210">
        <v>1</v>
      </c>
    </row>
    <row r="211" spans="1:83" ht="28.5" x14ac:dyDescent="0.2">
      <c r="A211" s="46"/>
      <c r="B211" s="46" t="s">
        <v>351</v>
      </c>
      <c r="C211" s="46" t="s">
        <v>353</v>
      </c>
      <c r="D211" s="47" t="s">
        <v>258</v>
      </c>
      <c r="E211" s="48">
        <v>0.2</v>
      </c>
      <c r="F211" s="48">
        <f t="shared" si="2"/>
        <v>1.375</v>
      </c>
      <c r="G211" s="48">
        <f>SmtRes!CX50</f>
        <v>2.7500000000000002E-4</v>
      </c>
      <c r="H211" s="50">
        <f>SmtRes!CZ50</f>
        <v>435.27</v>
      </c>
      <c r="I211" s="49">
        <f>SmtRes!AJ50</f>
        <v>1.32</v>
      </c>
      <c r="J211" s="50">
        <f>ROUND(H211*I211, 2)</f>
        <v>574.55999999999995</v>
      </c>
      <c r="K211" s="49"/>
      <c r="L211" s="50">
        <f>SmtRes!DG50</f>
        <v>0.16</v>
      </c>
    </row>
    <row r="212" spans="1:83" ht="28.5" x14ac:dyDescent="0.2">
      <c r="A212" s="46"/>
      <c r="B212" s="46" t="s">
        <v>279</v>
      </c>
      <c r="C212" s="46" t="s">
        <v>455</v>
      </c>
      <c r="D212" s="47" t="s">
        <v>250</v>
      </c>
      <c r="E212" s="48">
        <f>SmtRes!DO50*SmtRes!AT50</f>
        <v>0.2</v>
      </c>
      <c r="F212" s="48">
        <f t="shared" si="2"/>
        <v>1.375</v>
      </c>
      <c r="G212" s="48">
        <f>ROUND(E212*F212*G185, 7)</f>
        <v>2.7500000000000002E-4</v>
      </c>
      <c r="H212" s="50"/>
      <c r="I212" s="49"/>
      <c r="J212" s="50">
        <f>ROUND(SmtRes!AG50/SmtRes!DO50, 2)</f>
        <v>411.3</v>
      </c>
      <c r="K212" s="49"/>
      <c r="L212" s="50">
        <f>SmtRes!DH50</f>
        <v>0.11</v>
      </c>
      <c r="CE212">
        <v>1</v>
      </c>
    </row>
    <row r="213" spans="1:83" ht="42.75" x14ac:dyDescent="0.2">
      <c r="A213" s="46"/>
      <c r="B213" s="46" t="s">
        <v>354</v>
      </c>
      <c r="C213" s="46" t="s">
        <v>356</v>
      </c>
      <c r="D213" s="47" t="s">
        <v>258</v>
      </c>
      <c r="E213" s="48">
        <v>3.71</v>
      </c>
      <c r="F213" s="48">
        <f t="shared" si="2"/>
        <v>1.375</v>
      </c>
      <c r="G213" s="48">
        <f>SmtRes!CX51</f>
        <v>5.1012999999999996E-3</v>
      </c>
      <c r="H213" s="50">
        <f>SmtRes!CZ51</f>
        <v>4141.29</v>
      </c>
      <c r="I213" s="49">
        <f>SmtRes!AJ51</f>
        <v>1.38</v>
      </c>
      <c r="J213" s="50">
        <f>ROUND(H213*I213, 2)</f>
        <v>5714.98</v>
      </c>
      <c r="K213" s="49"/>
      <c r="L213" s="50">
        <f>SmtRes!DG51</f>
        <v>29.15</v>
      </c>
    </row>
    <row r="214" spans="1:83" ht="28.5" x14ac:dyDescent="0.2">
      <c r="A214" s="46"/>
      <c r="B214" s="46" t="s">
        <v>304</v>
      </c>
      <c r="C214" s="46" t="s">
        <v>465</v>
      </c>
      <c r="D214" s="47" t="s">
        <v>250</v>
      </c>
      <c r="E214" s="48">
        <f>SmtRes!DO51*SmtRes!AT51</f>
        <v>3.71</v>
      </c>
      <c r="F214" s="48">
        <f t="shared" si="2"/>
        <v>1.375</v>
      </c>
      <c r="G214" s="48">
        <f>ROUND(E214*F214*G185, 7)</f>
        <v>5.1012999999999996E-3</v>
      </c>
      <c r="H214" s="50"/>
      <c r="I214" s="49"/>
      <c r="J214" s="50">
        <f>ROUND(SmtRes!AG51/SmtRes!DO51, 2)</f>
        <v>480.74</v>
      </c>
      <c r="K214" s="49"/>
      <c r="L214" s="50">
        <f>SmtRes!DH51</f>
        <v>2.4500000000000002</v>
      </c>
      <c r="CE214">
        <v>1</v>
      </c>
    </row>
    <row r="215" spans="1:83" ht="42.75" x14ac:dyDescent="0.2">
      <c r="A215" s="46"/>
      <c r="B215" s="46" t="s">
        <v>357</v>
      </c>
      <c r="C215" s="46" t="s">
        <v>359</v>
      </c>
      <c r="D215" s="47" t="s">
        <v>258</v>
      </c>
      <c r="E215" s="48">
        <v>1.1499999999999999</v>
      </c>
      <c r="F215" s="48">
        <f t="shared" si="2"/>
        <v>1.375</v>
      </c>
      <c r="G215" s="48">
        <f>SmtRes!CX52</f>
        <v>1.5812999999999999E-3</v>
      </c>
      <c r="H215" s="50">
        <f>SmtRes!CZ52</f>
        <v>2.11</v>
      </c>
      <c r="I215" s="49">
        <f>SmtRes!AJ52</f>
        <v>1.38</v>
      </c>
      <c r="J215" s="50">
        <f>ROUND(H215*I215, 2)</f>
        <v>2.91</v>
      </c>
      <c r="K215" s="49"/>
      <c r="L215" s="50">
        <f>SmtRes!DG52</f>
        <v>0</v>
      </c>
    </row>
    <row r="216" spans="1:83" ht="15" x14ac:dyDescent="0.2">
      <c r="A216" s="45"/>
      <c r="B216" s="48">
        <v>4</v>
      </c>
      <c r="C216" s="45" t="s">
        <v>450</v>
      </c>
      <c r="D216" s="47"/>
      <c r="E216" s="53"/>
      <c r="F216" s="48"/>
      <c r="G216" s="48"/>
      <c r="H216" s="48"/>
      <c r="I216" s="48"/>
      <c r="J216" s="48"/>
      <c r="K216" s="48"/>
      <c r="L216" s="54">
        <f>SUM(L217:L223)-SUMIF(CE217:CE223, 1, L217:L223)</f>
        <v>8.7200000000000006</v>
      </c>
    </row>
    <row r="217" spans="1:83" ht="14.25" x14ac:dyDescent="0.2">
      <c r="A217" s="46"/>
      <c r="B217" s="46" t="s">
        <v>360</v>
      </c>
      <c r="C217" s="46" t="s">
        <v>362</v>
      </c>
      <c r="D217" s="47" t="s">
        <v>61</v>
      </c>
      <c r="E217" s="48">
        <v>4.0000000000000001E-3</v>
      </c>
      <c r="F217" s="48"/>
      <c r="G217" s="48">
        <f>SmtRes!CX53</f>
        <v>3.9999999999999998E-6</v>
      </c>
      <c r="H217" s="50">
        <f>SmtRes!CZ53</f>
        <v>16583.53</v>
      </c>
      <c r="I217" s="49">
        <f>SmtRes!AI53</f>
        <v>1.17</v>
      </c>
      <c r="J217" s="50">
        <f>ROUND(H217*I217, 2)</f>
        <v>19402.73</v>
      </c>
      <c r="K217" s="49"/>
      <c r="L217" s="50">
        <f>SmtRes!DF53</f>
        <v>0.08</v>
      </c>
    </row>
    <row r="218" spans="1:83" ht="14.25" x14ac:dyDescent="0.2">
      <c r="A218" s="46"/>
      <c r="B218" s="46" t="s">
        <v>363</v>
      </c>
      <c r="C218" s="46" t="s">
        <v>365</v>
      </c>
      <c r="D218" s="47" t="s">
        <v>271</v>
      </c>
      <c r="E218" s="48">
        <v>20.52</v>
      </c>
      <c r="F218" s="48"/>
      <c r="G218" s="48">
        <f>SmtRes!CX54</f>
        <v>2.052E-2</v>
      </c>
      <c r="H218" s="50"/>
      <c r="I218" s="49"/>
      <c r="J218" s="50">
        <f>SmtRes!CZ54</f>
        <v>27.17</v>
      </c>
      <c r="K218" s="49"/>
      <c r="L218" s="50">
        <f>SmtRes!DF54</f>
        <v>0.56000000000000005</v>
      </c>
    </row>
    <row r="219" spans="1:83" ht="28.5" x14ac:dyDescent="0.2">
      <c r="A219" s="46"/>
      <c r="B219" s="46" t="s">
        <v>366</v>
      </c>
      <c r="C219" s="46" t="s">
        <v>368</v>
      </c>
      <c r="D219" s="47" t="s">
        <v>61</v>
      </c>
      <c r="E219" s="48">
        <v>2.3999999999999998E-3</v>
      </c>
      <c r="F219" s="48"/>
      <c r="G219" s="48">
        <f>SmtRes!CX55</f>
        <v>2.3999999999999999E-6</v>
      </c>
      <c r="H219" s="50">
        <f>SmtRes!CZ55</f>
        <v>907036.67</v>
      </c>
      <c r="I219" s="49">
        <f>SmtRes!AI55</f>
        <v>1.21</v>
      </c>
      <c r="J219" s="50">
        <f>ROUND(H219*I219, 2)</f>
        <v>1097514.3700000001</v>
      </c>
      <c r="K219" s="49"/>
      <c r="L219" s="50">
        <f>SmtRes!DF55</f>
        <v>2.63</v>
      </c>
    </row>
    <row r="220" spans="1:83" ht="14.25" x14ac:dyDescent="0.2">
      <c r="A220" s="46"/>
      <c r="B220" s="46" t="s">
        <v>369</v>
      </c>
      <c r="C220" s="46" t="s">
        <v>371</v>
      </c>
      <c r="D220" s="47" t="s">
        <v>61</v>
      </c>
      <c r="E220" s="48">
        <v>1.2E-2</v>
      </c>
      <c r="F220" s="48"/>
      <c r="G220" s="48">
        <f>SmtRes!CX56</f>
        <v>1.2E-5</v>
      </c>
      <c r="H220" s="50">
        <f>SmtRes!CZ56</f>
        <v>89330.06</v>
      </c>
      <c r="I220" s="49">
        <f>SmtRes!AI56</f>
        <v>1.1499999999999999</v>
      </c>
      <c r="J220" s="50">
        <f>ROUND(H220*I220, 2)</f>
        <v>102729.57</v>
      </c>
      <c r="K220" s="49"/>
      <c r="L220" s="50">
        <f>SmtRes!DF56</f>
        <v>1.23</v>
      </c>
    </row>
    <row r="221" spans="1:83" ht="57" x14ac:dyDescent="0.2">
      <c r="A221" s="46"/>
      <c r="B221" s="46" t="s">
        <v>372</v>
      </c>
      <c r="C221" s="46" t="s">
        <v>374</v>
      </c>
      <c r="D221" s="47" t="s">
        <v>375</v>
      </c>
      <c r="E221" s="48">
        <v>0.78200000000000003</v>
      </c>
      <c r="F221" s="48"/>
      <c r="G221" s="48">
        <f>SmtRes!CX57</f>
        <v>7.8200000000000003E-4</v>
      </c>
      <c r="H221" s="50">
        <f>SmtRes!CZ57</f>
        <v>4251.6099999999997</v>
      </c>
      <c r="I221" s="49">
        <f>SmtRes!AI57</f>
        <v>1.24</v>
      </c>
      <c r="J221" s="50">
        <f>ROUND(H221*I221, 2)</f>
        <v>5272</v>
      </c>
      <c r="K221" s="49"/>
      <c r="L221" s="50">
        <f>SmtRes!DF57</f>
        <v>4.12</v>
      </c>
    </row>
    <row r="222" spans="1:83" ht="28.5" x14ac:dyDescent="0.2">
      <c r="A222" s="46"/>
      <c r="B222" s="46" t="s">
        <v>376</v>
      </c>
      <c r="C222" s="46" t="s">
        <v>378</v>
      </c>
      <c r="D222" s="47" t="s">
        <v>61</v>
      </c>
      <c r="E222" s="48">
        <v>8.0000000000000004E-4</v>
      </c>
      <c r="F222" s="48"/>
      <c r="G222" s="48">
        <f>SmtRes!CX59</f>
        <v>7.9999999999999996E-7</v>
      </c>
      <c r="H222" s="50">
        <f>SmtRes!CZ59</f>
        <v>55898.18</v>
      </c>
      <c r="I222" s="49">
        <f>SmtRes!AI59</f>
        <v>1.33</v>
      </c>
      <c r="J222" s="50">
        <f>ROUND(H222*I222, 2)</f>
        <v>74344.58</v>
      </c>
      <c r="K222" s="49"/>
      <c r="L222" s="50">
        <f>SmtRes!DF59</f>
        <v>0.06</v>
      </c>
    </row>
    <row r="223" spans="1:83" ht="28.5" x14ac:dyDescent="0.2">
      <c r="A223" s="46"/>
      <c r="B223" s="46" t="s">
        <v>379</v>
      </c>
      <c r="C223" s="46" t="s">
        <v>381</v>
      </c>
      <c r="D223" s="47" t="s">
        <v>61</v>
      </c>
      <c r="E223" s="48">
        <v>8.0000000000000004E-4</v>
      </c>
      <c r="F223" s="48"/>
      <c r="G223" s="48">
        <f>SmtRes!CX60</f>
        <v>7.9999999999999996E-7</v>
      </c>
      <c r="H223" s="50"/>
      <c r="I223" s="49"/>
      <c r="J223" s="50">
        <f>SmtRes!CZ60</f>
        <v>46541.7</v>
      </c>
      <c r="K223" s="49"/>
      <c r="L223" s="50">
        <f>SmtRes!DF60</f>
        <v>0.04</v>
      </c>
    </row>
    <row r="224" spans="1:83" ht="14.25" x14ac:dyDescent="0.2">
      <c r="A224" s="46"/>
      <c r="B224" s="46" t="str">
        <f>EtalonRes!I58</f>
        <v>04.2.01.01</v>
      </c>
      <c r="C224" s="55" t="str">
        <f>EtalonRes!K58</f>
        <v>Смеси асфальтобетонные</v>
      </c>
      <c r="D224" s="56" t="str">
        <f>EtalonRes!O58</f>
        <v>т</v>
      </c>
      <c r="E224" s="57">
        <f>EtalonRes!X58</f>
        <v>0</v>
      </c>
      <c r="F224" s="57"/>
      <c r="G224" s="57">
        <f>ROUND(EtalonRes!AG58*Source!I36, 7)</f>
        <v>0</v>
      </c>
      <c r="H224" s="58"/>
      <c r="I224" s="59"/>
      <c r="J224" s="58"/>
      <c r="K224" s="59"/>
      <c r="L224" s="58"/>
    </row>
    <row r="225" spans="1:83" ht="15" x14ac:dyDescent="0.2">
      <c r="A225" s="46"/>
      <c r="B225" s="46"/>
      <c r="C225" s="61" t="s">
        <v>432</v>
      </c>
      <c r="D225" s="47"/>
      <c r="E225" s="48"/>
      <c r="F225" s="48"/>
      <c r="G225" s="48"/>
      <c r="H225" s="50"/>
      <c r="I225" s="49"/>
      <c r="J225" s="50"/>
      <c r="K225" s="49"/>
      <c r="L225" s="50">
        <f>L188+L190+L191+L216</f>
        <v>133.04</v>
      </c>
    </row>
    <row r="226" spans="1:83" ht="14.25" x14ac:dyDescent="0.2">
      <c r="A226" s="46"/>
      <c r="B226" s="46"/>
      <c r="C226" s="46" t="s">
        <v>433</v>
      </c>
      <c r="D226" s="47"/>
      <c r="E226" s="48"/>
      <c r="F226" s="48"/>
      <c r="G226" s="48"/>
      <c r="H226" s="50"/>
      <c r="I226" s="49"/>
      <c r="J226" s="50"/>
      <c r="K226" s="49"/>
      <c r="L226" s="50">
        <f>SUM(AR185:AR229)+SUM(AS185:AS229)+SUM(AT185:AT229)+SUM(AU185:AU229)+SUM(AV185:AV229)</f>
        <v>20.39</v>
      </c>
    </row>
    <row r="227" spans="1:83" ht="14.25" x14ac:dyDescent="0.2">
      <c r="A227" s="46"/>
      <c r="B227" s="46" t="s">
        <v>56</v>
      </c>
      <c r="C227" s="46" t="s">
        <v>456</v>
      </c>
      <c r="D227" s="47" t="s">
        <v>435</v>
      </c>
      <c r="E227" s="48">
        <f>Source!BZ36</f>
        <v>147</v>
      </c>
      <c r="F227" s="48"/>
      <c r="G227" s="48">
        <f>Source!AT36</f>
        <v>147</v>
      </c>
      <c r="H227" s="50"/>
      <c r="I227" s="49"/>
      <c r="J227" s="50"/>
      <c r="K227" s="49"/>
      <c r="L227" s="50">
        <f>SUM(AZ185:AZ229)</f>
        <v>29.97</v>
      </c>
    </row>
    <row r="228" spans="1:83" ht="28.5" x14ac:dyDescent="0.2">
      <c r="A228" s="55"/>
      <c r="B228" s="55" t="s">
        <v>457</v>
      </c>
      <c r="C228" s="55" t="s">
        <v>458</v>
      </c>
      <c r="D228" s="56" t="s">
        <v>435</v>
      </c>
      <c r="E228" s="57">
        <f>Source!CA36</f>
        <v>134</v>
      </c>
      <c r="F228" s="57">
        <f>ROUND(0.85,7)</f>
        <v>0.85</v>
      </c>
      <c r="G228" s="57">
        <f>Source!AU36</f>
        <v>113.9</v>
      </c>
      <c r="H228" s="58"/>
      <c r="I228" s="59"/>
      <c r="J228" s="58"/>
      <c r="K228" s="59"/>
      <c r="L228" s="58">
        <f>SUM(BA185:BA229)</f>
        <v>23.22</v>
      </c>
    </row>
    <row r="229" spans="1:83" ht="15" x14ac:dyDescent="0.2">
      <c r="C229" s="92" t="s">
        <v>438</v>
      </c>
      <c r="D229" s="92"/>
      <c r="E229" s="92"/>
      <c r="F229" s="92"/>
      <c r="G229" s="92"/>
      <c r="H229" s="92"/>
      <c r="I229" s="93">
        <f>IF(E185&lt;&gt;0,K229/E185, 0)</f>
        <v>186230</v>
      </c>
      <c r="J229" s="93"/>
      <c r="K229" s="93">
        <f>L188+L190+L216+L227+L228+L191</f>
        <v>186.23</v>
      </c>
      <c r="L229" s="93"/>
      <c r="AD229">
        <f>ROUND((Source!AT36/100)*((ROUND(SUMIF(SmtRes!AQ37:'SmtRes'!AQ60,"=1",SmtRes!AD37:'SmtRes'!AD60)*Source!I36, 2)+ROUND(SUMIF(SmtRes!AQ37:'SmtRes'!AQ60,"=1",SmtRes!AC37:'SmtRes'!AC60)*Source!I36, 2))), 2)</f>
        <v>7.11</v>
      </c>
      <c r="AE229">
        <f>ROUND((Source!AU36/100)*((ROUND(SUMIF(SmtRes!AQ37:'SmtRes'!AQ60,"=1",SmtRes!AD37:'SmtRes'!AD60)*Source!I36, 2)+ROUND(SUMIF(SmtRes!AQ37:'SmtRes'!AQ60,"=1",SmtRes!AC37:'SmtRes'!AC60)*Source!I36, 2))), 2)</f>
        <v>5.51</v>
      </c>
      <c r="AN229" s="60">
        <f>L188+L190+L216+L227+L228+L191</f>
        <v>186.23</v>
      </c>
      <c r="AO229" s="60">
        <f>L190</f>
        <v>103.93</v>
      </c>
      <c r="AQ229" t="s">
        <v>439</v>
      </c>
      <c r="AR229" s="60">
        <f>L188</f>
        <v>8.6</v>
      </c>
      <c r="AT229" s="60">
        <f>L191</f>
        <v>11.79</v>
      </c>
      <c r="AV229" t="s">
        <v>439</v>
      </c>
      <c r="AW229" s="60">
        <f>L216</f>
        <v>8.7200000000000006</v>
      </c>
      <c r="AZ229">
        <f>Source!X36</f>
        <v>29.97</v>
      </c>
      <c r="BA229">
        <f>Source!Y36</f>
        <v>23.22</v>
      </c>
      <c r="CD229">
        <v>1</v>
      </c>
    </row>
    <row r="230" spans="1:83" ht="28.5" x14ac:dyDescent="0.2">
      <c r="A230" s="63" t="s">
        <v>106</v>
      </c>
      <c r="B230" s="55" t="str">
        <f>Source!F38</f>
        <v>04.2.01.01-0057</v>
      </c>
      <c r="C230" s="55" t="str">
        <f>Source!G38</f>
        <v>Смеси асфальтобетонные плотные, тип Д, марка III</v>
      </c>
      <c r="D230" s="56" t="str">
        <f>Source!H38</f>
        <v>т</v>
      </c>
      <c r="E230" s="57">
        <f>Source!K38</f>
        <v>9.2499999999999999E-2</v>
      </c>
      <c r="F230" s="57"/>
      <c r="G230" s="57">
        <f>Source!I38</f>
        <v>9.2499999999999999E-2</v>
      </c>
      <c r="H230" s="58"/>
      <c r="I230" s="59"/>
      <c r="J230" s="58">
        <f>Source!AL38</f>
        <v>7516.87</v>
      </c>
      <c r="K230" s="59"/>
      <c r="L230" s="58">
        <f>Source!P38</f>
        <v>695.31</v>
      </c>
    </row>
    <row r="231" spans="1:83" ht="15" x14ac:dyDescent="0.2">
      <c r="C231" s="92" t="s">
        <v>438</v>
      </c>
      <c r="D231" s="92"/>
      <c r="E231" s="92"/>
      <c r="F231" s="92"/>
      <c r="G231" s="92"/>
      <c r="H231" s="92"/>
      <c r="I231" s="93">
        <f>IF(E230&lt;&gt;0,K231/E230, 0)</f>
        <v>7516.8648648648641</v>
      </c>
      <c r="J231" s="93"/>
      <c r="K231" s="93">
        <f>L230</f>
        <v>695.31</v>
      </c>
      <c r="L231" s="93"/>
      <c r="AD231">
        <f>ROUND((Source!AT38/100)*((ROUND(ROUND(Source!AO38,2)*Source!I38, 2)+ROUND(ROUND(Source!AN38,2)*Source!I38, 2))), 2)</f>
        <v>0</v>
      </c>
      <c r="AE231">
        <f>ROUND((Source!AU38/100)*((ROUND(ROUND(Source!AO38,2)*Source!I38, 2)+ROUND(ROUND(Source!AN38,2)*Source!I38, 2))), 2)</f>
        <v>0</v>
      </c>
      <c r="AN231" s="60">
        <f>L230</f>
        <v>695.31</v>
      </c>
      <c r="AO231">
        <f>0</f>
        <v>0</v>
      </c>
      <c r="AQ231" t="s">
        <v>439</v>
      </c>
      <c r="AR231">
        <f>0</f>
        <v>0</v>
      </c>
      <c r="AT231">
        <f>0</f>
        <v>0</v>
      </c>
      <c r="AV231" t="s">
        <v>439</v>
      </c>
      <c r="AW231" s="60">
        <f>L230</f>
        <v>695.31</v>
      </c>
      <c r="AZ231">
        <f>Source!X38</f>
        <v>0</v>
      </c>
      <c r="BA231">
        <f>Source!Y38</f>
        <v>0</v>
      </c>
      <c r="CD231">
        <v>1</v>
      </c>
    </row>
    <row r="232" spans="1:83" ht="106.5" x14ac:dyDescent="0.2">
      <c r="A232" s="44" t="s">
        <v>110</v>
      </c>
      <c r="B232" s="46" t="s">
        <v>470</v>
      </c>
      <c r="C232" s="46" t="s">
        <v>471</v>
      </c>
      <c r="D232" s="47" t="str">
        <f>Source!H39</f>
        <v>1000 м2</v>
      </c>
      <c r="E232" s="48">
        <f>Source!K39</f>
        <v>6.0000000000000001E-3</v>
      </c>
      <c r="F232" s="48"/>
      <c r="G232" s="48">
        <f>Source!I39</f>
        <v>6.0000000000000001E-3</v>
      </c>
      <c r="H232" s="50"/>
      <c r="I232" s="49"/>
      <c r="J232" s="50"/>
      <c r="K232" s="49"/>
      <c r="L232" s="50"/>
    </row>
    <row r="233" spans="1:83" ht="242.25" x14ac:dyDescent="0.2">
      <c r="B233" s="51" t="str">
        <f>Source!EO39</f>
        <v>Поправка: 421/пр_2020_п.58_пп.б_x000D_
Поправка: 421/пр_2020_прил.10_т.5_п.9.3_гр.3</v>
      </c>
      <c r="C233" s="51" t="str">
        <f>Source!CN39</f>
        <v>Поправка: 421/пр_2020_п.58_пп.б_x000D_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элементов_x000D_
Поправка: 421/пр_2020_прил.10_т.5_п.9.3_гр.3_x000D_
Наименование: Производство ремонтно-строительных работ осуществляется в стесненных условиях населенных пунктов: территорий общего пользования</v>
      </c>
    </row>
    <row r="234" spans="1:83" x14ac:dyDescent="0.2">
      <c r="C234" s="52" t="str">
        <f>"Объем: "&amp;Source!I39&amp;"=6/"&amp;"1000"</f>
        <v>Объем: 0,006=6/1000</v>
      </c>
    </row>
    <row r="235" spans="1:83" ht="15" x14ac:dyDescent="0.2">
      <c r="A235" s="45"/>
      <c r="B235" s="48">
        <v>1</v>
      </c>
      <c r="C235" s="45" t="s">
        <v>431</v>
      </c>
      <c r="D235" s="47" t="s">
        <v>250</v>
      </c>
      <c r="E235" s="53"/>
      <c r="F235" s="48"/>
      <c r="G235" s="48">
        <f>Source!U39</f>
        <v>2.6565E-3</v>
      </c>
      <c r="H235" s="48"/>
      <c r="I235" s="48"/>
      <c r="J235" s="48"/>
      <c r="K235" s="48"/>
      <c r="L235" s="54">
        <f>SUM(L236:L236)-SUMIF(CE236:CE236, 1, L236:L236)</f>
        <v>0.93</v>
      </c>
    </row>
    <row r="236" spans="1:83" ht="28.5" x14ac:dyDescent="0.2">
      <c r="A236" s="46"/>
      <c r="B236" s="46" t="s">
        <v>382</v>
      </c>
      <c r="C236" s="46" t="s">
        <v>383</v>
      </c>
      <c r="D236" s="47" t="s">
        <v>250</v>
      </c>
      <c r="E236" s="48">
        <v>0.35</v>
      </c>
      <c r="F236" s="48">
        <f>ROUND((1.15)*1.1,7)</f>
        <v>1.2649999999999999</v>
      </c>
      <c r="G236" s="48">
        <f>SmtRes!CX61</f>
        <v>2.6565E-3</v>
      </c>
      <c r="H236" s="50"/>
      <c r="I236" s="49"/>
      <c r="J236" s="50">
        <f>SmtRes!CZ61</f>
        <v>349.87</v>
      </c>
      <c r="K236" s="49"/>
      <c r="L236" s="50">
        <f>SmtRes!DI61</f>
        <v>0.93</v>
      </c>
    </row>
    <row r="237" spans="1:83" ht="15" x14ac:dyDescent="0.2">
      <c r="A237" s="45"/>
      <c r="B237" s="48">
        <v>2</v>
      </c>
      <c r="C237" s="45" t="s">
        <v>442</v>
      </c>
      <c r="D237" s="47"/>
      <c r="E237" s="53"/>
      <c r="F237" s="48"/>
      <c r="G237" s="48"/>
      <c r="H237" s="48"/>
      <c r="I237" s="48"/>
      <c r="J237" s="48"/>
      <c r="K237" s="48"/>
      <c r="L237" s="54">
        <f>SUM(L238:L249)-SUMIF(CE238:CE249, 1, L238:L249)</f>
        <v>19.019999999999996</v>
      </c>
    </row>
    <row r="238" spans="1:83" ht="15" x14ac:dyDescent="0.2">
      <c r="A238" s="45"/>
      <c r="B238" s="48"/>
      <c r="C238" s="45" t="s">
        <v>444</v>
      </c>
      <c r="D238" s="47" t="s">
        <v>250</v>
      </c>
      <c r="E238" s="53"/>
      <c r="F238" s="48"/>
      <c r="G238" s="48">
        <f>Source!V39</f>
        <v>3.8774999999999999E-3</v>
      </c>
      <c r="H238" s="48"/>
      <c r="I238" s="48"/>
      <c r="J238" s="48"/>
      <c r="K238" s="48"/>
      <c r="L238" s="54">
        <f>SUMIF(CE239:CE249, 1, L239:L249)</f>
        <v>1.78</v>
      </c>
      <c r="CE238">
        <v>1</v>
      </c>
    </row>
    <row r="239" spans="1:83" ht="71.25" x14ac:dyDescent="0.2">
      <c r="A239" s="46"/>
      <c r="B239" s="46" t="s">
        <v>276</v>
      </c>
      <c r="C239" s="46" t="s">
        <v>278</v>
      </c>
      <c r="D239" s="47" t="s">
        <v>258</v>
      </c>
      <c r="E239" s="48">
        <v>0.11</v>
      </c>
      <c r="F239" s="48">
        <f t="shared" ref="F239:F249" si="3">ROUND((1.25)*1.1,7)</f>
        <v>1.375</v>
      </c>
      <c r="G239" s="48">
        <f>SmtRes!CX63</f>
        <v>9.075E-4</v>
      </c>
      <c r="H239" s="50"/>
      <c r="I239" s="49"/>
      <c r="J239" s="50">
        <f>SmtRes!CZ63</f>
        <v>1629.95</v>
      </c>
      <c r="K239" s="49"/>
      <c r="L239" s="50">
        <f>SmtRes!DG63</f>
        <v>1.48</v>
      </c>
    </row>
    <row r="240" spans="1:83" ht="28.5" x14ac:dyDescent="0.2">
      <c r="A240" s="46"/>
      <c r="B240" s="46" t="s">
        <v>279</v>
      </c>
      <c r="C240" s="46" t="s">
        <v>455</v>
      </c>
      <c r="D240" s="47" t="s">
        <v>250</v>
      </c>
      <c r="E240" s="48">
        <f>SmtRes!DO63*SmtRes!AT63</f>
        <v>0.11</v>
      </c>
      <c r="F240" s="48">
        <f t="shared" si="3"/>
        <v>1.375</v>
      </c>
      <c r="G240" s="48">
        <f>ROUND(E240*F240*G232, 7)</f>
        <v>9.075E-4</v>
      </c>
      <c r="H240" s="50"/>
      <c r="I240" s="49"/>
      <c r="J240" s="50">
        <f>ROUND(SmtRes!AG63/SmtRes!DO63, 2)</f>
        <v>411.3</v>
      </c>
      <c r="K240" s="49"/>
      <c r="L240" s="50">
        <f>SmtRes!DH63</f>
        <v>0.37</v>
      </c>
      <c r="CE240">
        <v>1</v>
      </c>
    </row>
    <row r="241" spans="1:83" ht="57" x14ac:dyDescent="0.2">
      <c r="A241" s="46"/>
      <c r="B241" s="46" t="s">
        <v>325</v>
      </c>
      <c r="C241" s="46" t="s">
        <v>327</v>
      </c>
      <c r="D241" s="47" t="s">
        <v>258</v>
      </c>
      <c r="E241" s="48">
        <v>0.1</v>
      </c>
      <c r="F241" s="48">
        <f t="shared" si="3"/>
        <v>1.375</v>
      </c>
      <c r="G241" s="48">
        <f>SmtRes!CX64</f>
        <v>8.25E-4</v>
      </c>
      <c r="H241" s="50">
        <f>SmtRes!CZ64</f>
        <v>2646.78</v>
      </c>
      <c r="I241" s="49">
        <f>SmtRes!AJ64</f>
        <v>1.45</v>
      </c>
      <c r="J241" s="50">
        <f>ROUND(H241*I241, 2)</f>
        <v>3837.83</v>
      </c>
      <c r="K241" s="49"/>
      <c r="L241" s="50">
        <f>SmtRes!DG64</f>
        <v>3.17</v>
      </c>
    </row>
    <row r="242" spans="1:83" ht="28.5" x14ac:dyDescent="0.2">
      <c r="A242" s="46"/>
      <c r="B242" s="46" t="s">
        <v>328</v>
      </c>
      <c r="C242" s="46" t="s">
        <v>468</v>
      </c>
      <c r="D242" s="47" t="s">
        <v>250</v>
      </c>
      <c r="E242" s="48">
        <f>SmtRes!DO64*SmtRes!AT64</f>
        <v>0.1</v>
      </c>
      <c r="F242" s="48">
        <f t="shared" si="3"/>
        <v>1.375</v>
      </c>
      <c r="G242" s="48">
        <f>ROUND(E242*F242*G232, 7)</f>
        <v>8.25E-4</v>
      </c>
      <c r="H242" s="50"/>
      <c r="I242" s="49"/>
      <c r="J242" s="50">
        <f>ROUND(SmtRes!AG64/SmtRes!DO64, 2)</f>
        <v>512.79</v>
      </c>
      <c r="K242" s="49"/>
      <c r="L242" s="50">
        <f>SmtRes!DH64</f>
        <v>0.42</v>
      </c>
      <c r="CE242">
        <v>1</v>
      </c>
    </row>
    <row r="243" spans="1:83" ht="28.5" x14ac:dyDescent="0.2">
      <c r="A243" s="46"/>
      <c r="B243" s="46" t="s">
        <v>344</v>
      </c>
      <c r="C243" s="46" t="s">
        <v>346</v>
      </c>
      <c r="D243" s="47" t="s">
        <v>258</v>
      </c>
      <c r="E243" s="48">
        <v>0.1</v>
      </c>
      <c r="F243" s="48">
        <f t="shared" si="3"/>
        <v>1.375</v>
      </c>
      <c r="G243" s="48">
        <f>SmtRes!CX65</f>
        <v>8.25E-4</v>
      </c>
      <c r="H243" s="50">
        <f>SmtRes!CZ65</f>
        <v>8883.76</v>
      </c>
      <c r="I243" s="49">
        <f>SmtRes!AJ65</f>
        <v>1.4</v>
      </c>
      <c r="J243" s="50">
        <f>ROUND(H243*I243, 2)</f>
        <v>12437.26</v>
      </c>
      <c r="K243" s="49"/>
      <c r="L243" s="50">
        <f>SmtRes!DG65</f>
        <v>10.26</v>
      </c>
    </row>
    <row r="244" spans="1:83" ht="28.5" x14ac:dyDescent="0.2">
      <c r="A244" s="46"/>
      <c r="B244" s="46" t="s">
        <v>347</v>
      </c>
      <c r="C244" s="46" t="s">
        <v>469</v>
      </c>
      <c r="D244" s="47" t="s">
        <v>250</v>
      </c>
      <c r="E244" s="48">
        <f>SmtRes!DO65*SmtRes!AT65</f>
        <v>0.1</v>
      </c>
      <c r="F244" s="48">
        <f t="shared" si="3"/>
        <v>1.375</v>
      </c>
      <c r="G244" s="48">
        <f>ROUND(E244*F244*G232, 7)</f>
        <v>8.25E-4</v>
      </c>
      <c r="H244" s="50"/>
      <c r="I244" s="49"/>
      <c r="J244" s="50">
        <f>ROUND(SmtRes!AG65/SmtRes!DO65, 2)</f>
        <v>547.51</v>
      </c>
      <c r="K244" s="49"/>
      <c r="L244" s="50">
        <f>SmtRes!DH65</f>
        <v>0.45</v>
      </c>
      <c r="CE244">
        <v>1</v>
      </c>
    </row>
    <row r="245" spans="1:83" ht="14.25" x14ac:dyDescent="0.2">
      <c r="A245" s="46"/>
      <c r="B245" s="46" t="s">
        <v>348</v>
      </c>
      <c r="C245" s="46" t="s">
        <v>350</v>
      </c>
      <c r="D245" s="47" t="s">
        <v>258</v>
      </c>
      <c r="E245" s="48">
        <v>0.1</v>
      </c>
      <c r="F245" s="48">
        <f t="shared" si="3"/>
        <v>1.375</v>
      </c>
      <c r="G245" s="48">
        <f>SmtRes!CX66</f>
        <v>8.25E-4</v>
      </c>
      <c r="H245" s="50">
        <f>SmtRes!CZ66</f>
        <v>59.52</v>
      </c>
      <c r="I245" s="49">
        <f>SmtRes!AJ66</f>
        <v>1.23</v>
      </c>
      <c r="J245" s="50">
        <f>ROUND(H245*I245, 2)</f>
        <v>73.209999999999994</v>
      </c>
      <c r="K245" s="49"/>
      <c r="L245" s="50">
        <f>SmtRes!DG66</f>
        <v>0.06</v>
      </c>
    </row>
    <row r="246" spans="1:83" ht="28.5" x14ac:dyDescent="0.2">
      <c r="A246" s="46"/>
      <c r="B246" s="46" t="s">
        <v>265</v>
      </c>
      <c r="C246" s="46" t="s">
        <v>267</v>
      </c>
      <c r="D246" s="47" t="s">
        <v>258</v>
      </c>
      <c r="E246" s="48">
        <v>0.1</v>
      </c>
      <c r="F246" s="48">
        <f t="shared" si="3"/>
        <v>1.375</v>
      </c>
      <c r="G246" s="48">
        <f>SmtRes!CX67</f>
        <v>8.25E-4</v>
      </c>
      <c r="H246" s="50"/>
      <c r="I246" s="49"/>
      <c r="J246" s="50">
        <f>SmtRes!CZ67</f>
        <v>1482.79</v>
      </c>
      <c r="K246" s="49"/>
      <c r="L246" s="50">
        <f>SmtRes!DG67</f>
        <v>1.22</v>
      </c>
    </row>
    <row r="247" spans="1:83" ht="28.5" x14ac:dyDescent="0.2">
      <c r="A247" s="46"/>
      <c r="B247" s="46" t="s">
        <v>262</v>
      </c>
      <c r="C247" s="46" t="s">
        <v>443</v>
      </c>
      <c r="D247" s="47" t="s">
        <v>250</v>
      </c>
      <c r="E247" s="48">
        <f>SmtRes!DO67*SmtRes!AT67</f>
        <v>0.1</v>
      </c>
      <c r="F247" s="48">
        <f t="shared" si="3"/>
        <v>1.375</v>
      </c>
      <c r="G247" s="48">
        <f>ROUND(E247*F247*G232, 7)</f>
        <v>8.25E-4</v>
      </c>
      <c r="H247" s="50"/>
      <c r="I247" s="49"/>
      <c r="J247" s="50">
        <f>ROUND(SmtRes!AG67/SmtRes!DO67, 2)</f>
        <v>357.89</v>
      </c>
      <c r="K247" s="49"/>
      <c r="L247" s="50">
        <f>SmtRes!DH67</f>
        <v>0.3</v>
      </c>
      <c r="CE247">
        <v>1</v>
      </c>
    </row>
    <row r="248" spans="1:83" ht="42.75" x14ac:dyDescent="0.2">
      <c r="A248" s="46"/>
      <c r="B248" s="46" t="s">
        <v>354</v>
      </c>
      <c r="C248" s="46" t="s">
        <v>356</v>
      </c>
      <c r="D248" s="47" t="s">
        <v>258</v>
      </c>
      <c r="E248" s="48">
        <v>0.06</v>
      </c>
      <c r="F248" s="48">
        <f t="shared" si="3"/>
        <v>1.375</v>
      </c>
      <c r="G248" s="48">
        <f>SmtRes!CX68</f>
        <v>4.95E-4</v>
      </c>
      <c r="H248" s="50">
        <f>SmtRes!CZ68</f>
        <v>4141.29</v>
      </c>
      <c r="I248" s="49">
        <f>SmtRes!AJ68</f>
        <v>1.38</v>
      </c>
      <c r="J248" s="50">
        <f>ROUND(H248*I248, 2)</f>
        <v>5714.98</v>
      </c>
      <c r="K248" s="49"/>
      <c r="L248" s="50">
        <f>SmtRes!DG68</f>
        <v>2.83</v>
      </c>
    </row>
    <row r="249" spans="1:83" ht="28.5" x14ac:dyDescent="0.2">
      <c r="A249" s="46"/>
      <c r="B249" s="46" t="s">
        <v>304</v>
      </c>
      <c r="C249" s="46" t="s">
        <v>465</v>
      </c>
      <c r="D249" s="47" t="s">
        <v>250</v>
      </c>
      <c r="E249" s="48">
        <f>SmtRes!DO68*SmtRes!AT68</f>
        <v>0.06</v>
      </c>
      <c r="F249" s="48">
        <f t="shared" si="3"/>
        <v>1.375</v>
      </c>
      <c r="G249" s="48">
        <f>ROUND(E249*F249*G232, 7)</f>
        <v>4.95E-4</v>
      </c>
      <c r="H249" s="50"/>
      <c r="I249" s="49"/>
      <c r="J249" s="50">
        <f>ROUND(SmtRes!AG68/SmtRes!DO68, 2)</f>
        <v>480.74</v>
      </c>
      <c r="K249" s="49"/>
      <c r="L249" s="50">
        <f>SmtRes!DH68</f>
        <v>0.24</v>
      </c>
      <c r="CE249">
        <v>1</v>
      </c>
    </row>
    <row r="250" spans="1:83" ht="15" x14ac:dyDescent="0.2">
      <c r="A250" s="45"/>
      <c r="B250" s="48">
        <v>4</v>
      </c>
      <c r="C250" s="45" t="s">
        <v>450</v>
      </c>
      <c r="D250" s="47"/>
      <c r="E250" s="53"/>
      <c r="F250" s="48"/>
      <c r="G250" s="48"/>
      <c r="H250" s="48"/>
      <c r="I250" s="48"/>
      <c r="J250" s="48"/>
      <c r="K250" s="48"/>
      <c r="L250" s="54">
        <f>SUM(L251:L252)-SUMIF(CE251:CE252, 1, L251:L252)</f>
        <v>0.19</v>
      </c>
    </row>
    <row r="251" spans="1:83" ht="14.25" x14ac:dyDescent="0.2">
      <c r="A251" s="46"/>
      <c r="B251" s="46" t="s">
        <v>360</v>
      </c>
      <c r="C251" s="46" t="s">
        <v>362</v>
      </c>
      <c r="D251" s="47" t="s">
        <v>61</v>
      </c>
      <c r="E251" s="48">
        <v>1E-3</v>
      </c>
      <c r="F251" s="48"/>
      <c r="G251" s="48">
        <f>SmtRes!CX69</f>
        <v>6.0000000000000002E-6</v>
      </c>
      <c r="H251" s="50">
        <f>SmtRes!CZ69</f>
        <v>16583.53</v>
      </c>
      <c r="I251" s="49">
        <f>SmtRes!AI69</f>
        <v>1.17</v>
      </c>
      <c r="J251" s="50">
        <f>ROUND(H251*I251, 2)</f>
        <v>19402.73</v>
      </c>
      <c r="K251" s="49"/>
      <c r="L251" s="50">
        <f>SmtRes!DF69</f>
        <v>0.12</v>
      </c>
    </row>
    <row r="252" spans="1:83" ht="14.25" x14ac:dyDescent="0.2">
      <c r="A252" s="46"/>
      <c r="B252" s="46" t="s">
        <v>363</v>
      </c>
      <c r="C252" s="46" t="s">
        <v>365</v>
      </c>
      <c r="D252" s="47" t="s">
        <v>271</v>
      </c>
      <c r="E252" s="48">
        <v>0.44</v>
      </c>
      <c r="F252" s="48"/>
      <c r="G252" s="48">
        <f>SmtRes!CX70</f>
        <v>2.64E-3</v>
      </c>
      <c r="H252" s="50"/>
      <c r="I252" s="49"/>
      <c r="J252" s="50">
        <f>SmtRes!CZ70</f>
        <v>27.17</v>
      </c>
      <c r="K252" s="49"/>
      <c r="L252" s="50">
        <f>SmtRes!DF70</f>
        <v>7.0000000000000007E-2</v>
      </c>
    </row>
    <row r="253" spans="1:83" ht="14.25" x14ac:dyDescent="0.2">
      <c r="A253" s="46"/>
      <c r="B253" s="46" t="str">
        <f>EtalonRes!I71</f>
        <v>04.2.01.01</v>
      </c>
      <c r="C253" s="55" t="str">
        <f>EtalonRes!K71</f>
        <v>Смеси асфальтобетонные</v>
      </c>
      <c r="D253" s="56" t="str">
        <f>EtalonRes!O71</f>
        <v>т</v>
      </c>
      <c r="E253" s="57">
        <f>EtalonRes!X71</f>
        <v>0</v>
      </c>
      <c r="F253" s="57"/>
      <c r="G253" s="57">
        <f>ROUND(EtalonRes!AG71*Source!I39, 7)</f>
        <v>0</v>
      </c>
      <c r="H253" s="58"/>
      <c r="I253" s="59"/>
      <c r="J253" s="58"/>
      <c r="K253" s="59"/>
      <c r="L253" s="58"/>
    </row>
    <row r="254" spans="1:83" ht="15" x14ac:dyDescent="0.2">
      <c r="A254" s="46"/>
      <c r="B254" s="46"/>
      <c r="C254" s="61" t="s">
        <v>432</v>
      </c>
      <c r="D254" s="47"/>
      <c r="E254" s="48"/>
      <c r="F254" s="48"/>
      <c r="G254" s="48"/>
      <c r="H254" s="50"/>
      <c r="I254" s="49"/>
      <c r="J254" s="50"/>
      <c r="K254" s="49"/>
      <c r="L254" s="50">
        <f>L235+L237+L238+L250</f>
        <v>21.919999999999998</v>
      </c>
    </row>
    <row r="255" spans="1:83" ht="14.25" x14ac:dyDescent="0.2">
      <c r="A255" s="46"/>
      <c r="B255" s="46"/>
      <c r="C255" s="46" t="s">
        <v>433</v>
      </c>
      <c r="D255" s="47"/>
      <c r="E255" s="48"/>
      <c r="F255" s="48"/>
      <c r="G255" s="48"/>
      <c r="H255" s="50"/>
      <c r="I255" s="49"/>
      <c r="J255" s="50"/>
      <c r="K255" s="49"/>
      <c r="L255" s="50">
        <f>SUM(AR232:AR258)+SUM(AS232:AS258)+SUM(AT232:AT258)+SUM(AU232:AU258)+SUM(AV232:AV258)</f>
        <v>2.71</v>
      </c>
    </row>
    <row r="256" spans="1:83" ht="14.25" x14ac:dyDescent="0.2">
      <c r="A256" s="46"/>
      <c r="B256" s="46" t="s">
        <v>56</v>
      </c>
      <c r="C256" s="46" t="s">
        <v>456</v>
      </c>
      <c r="D256" s="47" t="s">
        <v>435</v>
      </c>
      <c r="E256" s="48">
        <f>Source!BZ39</f>
        <v>147</v>
      </c>
      <c r="F256" s="48"/>
      <c r="G256" s="48">
        <f>Source!AT39</f>
        <v>147</v>
      </c>
      <c r="H256" s="50"/>
      <c r="I256" s="49"/>
      <c r="J256" s="50"/>
      <c r="K256" s="49"/>
      <c r="L256" s="50">
        <f>SUM(AZ232:AZ258)</f>
        <v>3.98</v>
      </c>
    </row>
    <row r="257" spans="1:83" ht="28.5" x14ac:dyDescent="0.2">
      <c r="A257" s="55"/>
      <c r="B257" s="55" t="s">
        <v>457</v>
      </c>
      <c r="C257" s="55" t="s">
        <v>458</v>
      </c>
      <c r="D257" s="56" t="s">
        <v>435</v>
      </c>
      <c r="E257" s="57">
        <f>Source!CA39</f>
        <v>134</v>
      </c>
      <c r="F257" s="57">
        <f>ROUND(0.85,7)</f>
        <v>0.85</v>
      </c>
      <c r="G257" s="57">
        <f>Source!AU39</f>
        <v>113.9</v>
      </c>
      <c r="H257" s="58"/>
      <c r="I257" s="59"/>
      <c r="J257" s="58"/>
      <c r="K257" s="59"/>
      <c r="L257" s="58">
        <f>SUM(BA232:BA258)</f>
        <v>3.09</v>
      </c>
    </row>
    <row r="258" spans="1:83" ht="15" x14ac:dyDescent="0.2">
      <c r="C258" s="92" t="s">
        <v>438</v>
      </c>
      <c r="D258" s="92"/>
      <c r="E258" s="92"/>
      <c r="F258" s="92"/>
      <c r="G258" s="92"/>
      <c r="H258" s="92"/>
      <c r="I258" s="93">
        <f>IF(E232&lt;&gt;0,K258/E232, 0)</f>
        <v>4831.6666666666661</v>
      </c>
      <c r="J258" s="93"/>
      <c r="K258" s="93">
        <f>L235+L237+L250+L256+L257+L238</f>
        <v>28.99</v>
      </c>
      <c r="L258" s="93"/>
      <c r="AD258">
        <f>ROUND((Source!AT39/100)*((ROUND(SUMIF(SmtRes!AQ61:'SmtRes'!AQ71,"=1",SmtRes!AD61:'SmtRes'!AD71)*Source!I39, 2)+ROUND(SUMIF(SmtRes!AQ61:'SmtRes'!AQ71,"=1",SmtRes!AC61:'SmtRes'!AC71)*Source!I39, 2))), 2)</f>
        <v>23.46</v>
      </c>
      <c r="AE258">
        <f>ROUND((Source!AU39/100)*((ROUND(SUMIF(SmtRes!AQ61:'SmtRes'!AQ71,"=1",SmtRes!AD61:'SmtRes'!AD71)*Source!I39, 2)+ROUND(SUMIF(SmtRes!AQ61:'SmtRes'!AQ71,"=1",SmtRes!AC61:'SmtRes'!AC71)*Source!I39, 2))), 2)</f>
        <v>18.18</v>
      </c>
      <c r="AN258" s="60">
        <f>L235+L237+L250+L256+L257+L238</f>
        <v>28.99</v>
      </c>
      <c r="AO258" s="60">
        <f>L237</f>
        <v>19.019999999999996</v>
      </c>
      <c r="AQ258" t="s">
        <v>439</v>
      </c>
      <c r="AR258" s="60">
        <f>L235</f>
        <v>0.93</v>
      </c>
      <c r="AT258" s="60">
        <f>L238</f>
        <v>1.78</v>
      </c>
      <c r="AV258" t="s">
        <v>439</v>
      </c>
      <c r="AW258" s="60">
        <f>L250</f>
        <v>0.19</v>
      </c>
      <c r="AZ258">
        <f>Source!X39</f>
        <v>3.98</v>
      </c>
      <c r="BA258">
        <f>Source!Y39</f>
        <v>3.09</v>
      </c>
      <c r="CD258">
        <v>1</v>
      </c>
    </row>
    <row r="259" spans="1:83" ht="28.5" x14ac:dyDescent="0.2">
      <c r="A259" s="63" t="s">
        <v>115</v>
      </c>
      <c r="B259" s="55" t="str">
        <f>Source!F41</f>
        <v>04.2.01.01-0057</v>
      </c>
      <c r="C259" s="55" t="str">
        <f>Source!G41</f>
        <v>Смеси асфальтобетонные плотные, тип Д, марка III</v>
      </c>
      <c r="D259" s="56" t="str">
        <f>Source!H41</f>
        <v>т</v>
      </c>
      <c r="E259" s="57">
        <f>Source!K41</f>
        <v>6.9599999999999995E-2</v>
      </c>
      <c r="F259" s="57"/>
      <c r="G259" s="57">
        <f>Source!I41</f>
        <v>6.9599999999999995E-2</v>
      </c>
      <c r="H259" s="58"/>
      <c r="I259" s="59"/>
      <c r="J259" s="58">
        <f>Source!AL41</f>
        <v>7516.87</v>
      </c>
      <c r="K259" s="59"/>
      <c r="L259" s="58">
        <f>Source!P41</f>
        <v>523.16999999999996</v>
      </c>
    </row>
    <row r="260" spans="1:83" ht="15" x14ac:dyDescent="0.2">
      <c r="C260" s="92" t="s">
        <v>438</v>
      </c>
      <c r="D260" s="92"/>
      <c r="E260" s="92"/>
      <c r="F260" s="92"/>
      <c r="G260" s="92"/>
      <c r="H260" s="92"/>
      <c r="I260" s="93">
        <f>IF(E259&lt;&gt;0,K260/E259, 0)</f>
        <v>7516.8103448275861</v>
      </c>
      <c r="J260" s="93"/>
      <c r="K260" s="93">
        <f>L259</f>
        <v>523.16999999999996</v>
      </c>
      <c r="L260" s="93"/>
      <c r="AD260">
        <f>ROUND((Source!AT41/100)*((ROUND(ROUND(Source!AO41,2)*Source!I41, 2)+ROUND(ROUND(Source!AN41,2)*Source!I41, 2))), 2)</f>
        <v>0</v>
      </c>
      <c r="AE260">
        <f>ROUND((Source!AU41/100)*((ROUND(ROUND(Source!AO41,2)*Source!I41, 2)+ROUND(ROUND(Source!AN41,2)*Source!I41, 2))), 2)</f>
        <v>0</v>
      </c>
      <c r="AN260" s="60">
        <f>L259</f>
        <v>523.16999999999996</v>
      </c>
      <c r="AO260">
        <f>0</f>
        <v>0</v>
      </c>
      <c r="AQ260" t="s">
        <v>439</v>
      </c>
      <c r="AR260">
        <f>0</f>
        <v>0</v>
      </c>
      <c r="AT260">
        <f>0</f>
        <v>0</v>
      </c>
      <c r="AV260" t="s">
        <v>439</v>
      </c>
      <c r="AW260" s="60">
        <f>L259</f>
        <v>523.16999999999996</v>
      </c>
      <c r="AZ260">
        <f>Source!X41</f>
        <v>0</v>
      </c>
      <c r="BA260">
        <f>Source!Y41</f>
        <v>0</v>
      </c>
      <c r="CD260">
        <v>1</v>
      </c>
    </row>
    <row r="261" spans="1:83" ht="120.75" x14ac:dyDescent="0.2">
      <c r="A261" s="44" t="s">
        <v>116</v>
      </c>
      <c r="B261" s="46" t="s">
        <v>466</v>
      </c>
      <c r="C261" s="46" t="s">
        <v>467</v>
      </c>
      <c r="D261" s="47" t="str">
        <f>Source!H42</f>
        <v>1000 м2</v>
      </c>
      <c r="E261" s="48">
        <f>Source!K42</f>
        <v>1E-3</v>
      </c>
      <c r="F261" s="48"/>
      <c r="G261" s="48">
        <f>Source!I42</f>
        <v>1E-3</v>
      </c>
      <c r="H261" s="50"/>
      <c r="I261" s="49"/>
      <c r="J261" s="50"/>
      <c r="K261" s="49"/>
      <c r="L261" s="50"/>
    </row>
    <row r="262" spans="1:83" ht="242.25" x14ac:dyDescent="0.2">
      <c r="B262" s="51" t="str">
        <f>Source!EO42</f>
        <v>Поправка: 421/пр_2020_п.58_пп.б_x000D_
Поправка: 421/пр_2020_прил.10_т.5_п.9.3_гр.3</v>
      </c>
      <c r="C262" s="51" t="str">
        <f>Source!CN42</f>
        <v>Поправка: 421/пр_2020_п.58_пп.б_x000D_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элементов_x000D_
Поправка: 421/пр_2020_прил.10_т.5_п.9.3_гр.3_x000D_
Наименование: Производство ремонтно-строительных работ осуществляется в стесненных условиях населенных пунктов: территорий общего пользования</v>
      </c>
    </row>
    <row r="263" spans="1:83" x14ac:dyDescent="0.2">
      <c r="C263" s="52" t="str">
        <f>"Объем: "&amp;Source!I42&amp;"=1/"&amp;"1000"</f>
        <v>Объем: 0,001=1/1000</v>
      </c>
    </row>
    <row r="264" spans="1:83" ht="15" x14ac:dyDescent="0.2">
      <c r="A264" s="45"/>
      <c r="B264" s="48">
        <v>1</v>
      </c>
      <c r="C264" s="45" t="s">
        <v>431</v>
      </c>
      <c r="D264" s="47" t="s">
        <v>250</v>
      </c>
      <c r="E264" s="53"/>
      <c r="F264" s="48"/>
      <c r="G264" s="48">
        <f>Source!U42</f>
        <v>2.6387899999999999E-2</v>
      </c>
      <c r="H264" s="48"/>
      <c r="I264" s="48"/>
      <c r="J264" s="48"/>
      <c r="K264" s="48"/>
      <c r="L264" s="54">
        <f>SUM(L265:L265)-SUMIF(CE265:CE265, 1, L265:L265)</f>
        <v>8.6</v>
      </c>
    </row>
    <row r="265" spans="1:83" ht="28.5" x14ac:dyDescent="0.2">
      <c r="A265" s="46"/>
      <c r="B265" s="46" t="s">
        <v>320</v>
      </c>
      <c r="C265" s="46" t="s">
        <v>321</v>
      </c>
      <c r="D265" s="47" t="s">
        <v>250</v>
      </c>
      <c r="E265" s="48">
        <v>20.86</v>
      </c>
      <c r="F265" s="48">
        <f>ROUND((1.15)*1.1,7)</f>
        <v>1.2649999999999999</v>
      </c>
      <c r="G265" s="48">
        <f>SmtRes!CX72</f>
        <v>2.6387899999999999E-2</v>
      </c>
      <c r="H265" s="50"/>
      <c r="I265" s="49"/>
      <c r="J265" s="50">
        <f>SmtRes!CZ72</f>
        <v>325.83999999999997</v>
      </c>
      <c r="K265" s="49"/>
      <c r="L265" s="50">
        <f>SmtRes!DI72</f>
        <v>8.6</v>
      </c>
    </row>
    <row r="266" spans="1:83" ht="15" x14ac:dyDescent="0.2">
      <c r="A266" s="45"/>
      <c r="B266" s="48">
        <v>2</v>
      </c>
      <c r="C266" s="45" t="s">
        <v>442</v>
      </c>
      <c r="D266" s="47"/>
      <c r="E266" s="53"/>
      <c r="F266" s="48"/>
      <c r="G266" s="48"/>
      <c r="H266" s="48"/>
      <c r="I266" s="48"/>
      <c r="J266" s="48"/>
      <c r="K266" s="48"/>
      <c r="L266" s="54">
        <f>SUM(L267:L291)-SUMIF(CE267:CE291, 1, L267:L291)</f>
        <v>103.93</v>
      </c>
    </row>
    <row r="267" spans="1:83" ht="15" x14ac:dyDescent="0.2">
      <c r="A267" s="45"/>
      <c r="B267" s="48"/>
      <c r="C267" s="45" t="s">
        <v>444</v>
      </c>
      <c r="D267" s="47" t="s">
        <v>250</v>
      </c>
      <c r="E267" s="53"/>
      <c r="F267" s="48"/>
      <c r="G267" s="48">
        <f>Source!V42</f>
        <v>2.5919000000000001E-2</v>
      </c>
      <c r="H267" s="48"/>
      <c r="I267" s="48"/>
      <c r="J267" s="48"/>
      <c r="K267" s="48"/>
      <c r="L267" s="54">
        <f>SUMIF(CE268:CE291, 1, L268:L291)</f>
        <v>11.79</v>
      </c>
      <c r="CE267">
        <v>1</v>
      </c>
    </row>
    <row r="268" spans="1:83" ht="28.5" x14ac:dyDescent="0.2">
      <c r="A268" s="46"/>
      <c r="B268" s="46" t="s">
        <v>322</v>
      </c>
      <c r="C268" s="46" t="s">
        <v>324</v>
      </c>
      <c r="D268" s="47" t="s">
        <v>258</v>
      </c>
      <c r="E268" s="48">
        <v>2.44</v>
      </c>
      <c r="F268" s="48">
        <f t="shared" ref="F268:F291" si="4">ROUND((1.25)*1.1,7)</f>
        <v>1.375</v>
      </c>
      <c r="G268" s="48">
        <f>SmtRes!CX74</f>
        <v>3.3549999999999999E-3</v>
      </c>
      <c r="H268" s="50">
        <f>SmtRes!CZ74</f>
        <v>1.21</v>
      </c>
      <c r="I268" s="49">
        <f>SmtRes!AJ74</f>
        <v>1.5</v>
      </c>
      <c r="J268" s="50">
        <f>ROUND(H268*I268, 2)</f>
        <v>1.82</v>
      </c>
      <c r="K268" s="49"/>
      <c r="L268" s="50">
        <f>SmtRes!DG74</f>
        <v>0.01</v>
      </c>
    </row>
    <row r="269" spans="1:83" ht="71.25" x14ac:dyDescent="0.2">
      <c r="A269" s="46"/>
      <c r="B269" s="46" t="s">
        <v>276</v>
      </c>
      <c r="C269" s="46" t="s">
        <v>278</v>
      </c>
      <c r="D269" s="47" t="s">
        <v>258</v>
      </c>
      <c r="E269" s="48">
        <v>0.55000000000000004</v>
      </c>
      <c r="F269" s="48">
        <f t="shared" si="4"/>
        <v>1.375</v>
      </c>
      <c r="G269" s="48">
        <f>SmtRes!CX75</f>
        <v>7.5630000000000001E-4</v>
      </c>
      <c r="H269" s="50"/>
      <c r="I269" s="49"/>
      <c r="J269" s="50">
        <f>SmtRes!CZ75</f>
        <v>1629.95</v>
      </c>
      <c r="K269" s="49"/>
      <c r="L269" s="50">
        <f>SmtRes!DG75</f>
        <v>1.23</v>
      </c>
    </row>
    <row r="270" spans="1:83" ht="28.5" x14ac:dyDescent="0.2">
      <c r="A270" s="46"/>
      <c r="B270" s="46" t="s">
        <v>279</v>
      </c>
      <c r="C270" s="46" t="s">
        <v>455</v>
      </c>
      <c r="D270" s="47" t="s">
        <v>250</v>
      </c>
      <c r="E270" s="48">
        <f>SmtRes!DO75*SmtRes!AT75</f>
        <v>0.55000000000000004</v>
      </c>
      <c r="F270" s="48">
        <f t="shared" si="4"/>
        <v>1.375</v>
      </c>
      <c r="G270" s="48">
        <f>ROUND(E270*F270*G261, 7)</f>
        <v>7.5630000000000001E-4</v>
      </c>
      <c r="H270" s="50"/>
      <c r="I270" s="49"/>
      <c r="J270" s="50">
        <f>ROUND(SmtRes!AG75/SmtRes!DO75, 2)</f>
        <v>411.3</v>
      </c>
      <c r="K270" s="49"/>
      <c r="L270" s="50">
        <f>SmtRes!DH75</f>
        <v>0.31</v>
      </c>
      <c r="CE270">
        <v>1</v>
      </c>
    </row>
    <row r="271" spans="1:83" ht="57" x14ac:dyDescent="0.2">
      <c r="A271" s="46"/>
      <c r="B271" s="46" t="s">
        <v>325</v>
      </c>
      <c r="C271" s="46" t="s">
        <v>327</v>
      </c>
      <c r="D271" s="47" t="s">
        <v>258</v>
      </c>
      <c r="E271" s="48">
        <v>2.04</v>
      </c>
      <c r="F271" s="48">
        <f t="shared" si="4"/>
        <v>1.375</v>
      </c>
      <c r="G271" s="48">
        <f>SmtRes!CX76</f>
        <v>2.8050000000000002E-3</v>
      </c>
      <c r="H271" s="50">
        <f>SmtRes!CZ76</f>
        <v>2646.78</v>
      </c>
      <c r="I271" s="49">
        <f>SmtRes!AJ76</f>
        <v>1.45</v>
      </c>
      <c r="J271" s="50">
        <f>ROUND(H271*I271, 2)</f>
        <v>3837.83</v>
      </c>
      <c r="K271" s="49"/>
      <c r="L271" s="50">
        <f>SmtRes!DG76</f>
        <v>10.77</v>
      </c>
    </row>
    <row r="272" spans="1:83" ht="28.5" x14ac:dyDescent="0.2">
      <c r="A272" s="46"/>
      <c r="B272" s="46" t="s">
        <v>328</v>
      </c>
      <c r="C272" s="46" t="s">
        <v>468</v>
      </c>
      <c r="D272" s="47" t="s">
        <v>250</v>
      </c>
      <c r="E272" s="48">
        <f>SmtRes!DO76*SmtRes!AT76</f>
        <v>2.04</v>
      </c>
      <c r="F272" s="48">
        <f t="shared" si="4"/>
        <v>1.375</v>
      </c>
      <c r="G272" s="48">
        <f>ROUND(E272*F272*G261, 7)</f>
        <v>2.8050000000000002E-3</v>
      </c>
      <c r="H272" s="50"/>
      <c r="I272" s="49"/>
      <c r="J272" s="50">
        <f>ROUND(SmtRes!AG76/SmtRes!DO76, 2)</f>
        <v>512.79</v>
      </c>
      <c r="K272" s="49"/>
      <c r="L272" s="50">
        <f>SmtRes!DH76</f>
        <v>1.44</v>
      </c>
      <c r="CE272">
        <v>1</v>
      </c>
    </row>
    <row r="273" spans="1:83" ht="28.5" x14ac:dyDescent="0.2">
      <c r="A273" s="46"/>
      <c r="B273" s="46" t="s">
        <v>329</v>
      </c>
      <c r="C273" s="46" t="s">
        <v>331</v>
      </c>
      <c r="D273" s="47" t="s">
        <v>258</v>
      </c>
      <c r="E273" s="48">
        <v>2.14</v>
      </c>
      <c r="F273" s="48">
        <f t="shared" si="4"/>
        <v>1.375</v>
      </c>
      <c r="G273" s="48">
        <f>SmtRes!CX77</f>
        <v>2.9424999999999998E-3</v>
      </c>
      <c r="H273" s="50"/>
      <c r="I273" s="49"/>
      <c r="J273" s="50">
        <f>SmtRes!CZ77</f>
        <v>2242.3200000000002</v>
      </c>
      <c r="K273" s="49"/>
      <c r="L273" s="50">
        <f>SmtRes!DG77</f>
        <v>6.6</v>
      </c>
    </row>
    <row r="274" spans="1:83" ht="28.5" x14ac:dyDescent="0.2">
      <c r="A274" s="46"/>
      <c r="B274" s="46" t="s">
        <v>279</v>
      </c>
      <c r="C274" s="46" t="s">
        <v>455</v>
      </c>
      <c r="D274" s="47" t="s">
        <v>250</v>
      </c>
      <c r="E274" s="48">
        <f>SmtRes!DO77*SmtRes!AT77</f>
        <v>2.14</v>
      </c>
      <c r="F274" s="48">
        <f t="shared" si="4"/>
        <v>1.375</v>
      </c>
      <c r="G274" s="48">
        <f>ROUND(E274*F274*G261, 7)</f>
        <v>2.9424999999999998E-3</v>
      </c>
      <c r="H274" s="50"/>
      <c r="I274" s="49"/>
      <c r="J274" s="50">
        <f>ROUND(SmtRes!AG77/SmtRes!DO77, 2)</f>
        <v>411.3</v>
      </c>
      <c r="K274" s="49"/>
      <c r="L274" s="50">
        <f>SmtRes!DH77</f>
        <v>1.21</v>
      </c>
      <c r="CE274">
        <v>1</v>
      </c>
    </row>
    <row r="275" spans="1:83" ht="28.5" x14ac:dyDescent="0.2">
      <c r="A275" s="46"/>
      <c r="B275" s="46" t="s">
        <v>332</v>
      </c>
      <c r="C275" s="46" t="s">
        <v>334</v>
      </c>
      <c r="D275" s="47" t="s">
        <v>258</v>
      </c>
      <c r="E275" s="48">
        <v>1.51</v>
      </c>
      <c r="F275" s="48">
        <f t="shared" si="4"/>
        <v>1.375</v>
      </c>
      <c r="G275" s="48">
        <f>SmtRes!CX78</f>
        <v>2.0763000000000001E-3</v>
      </c>
      <c r="H275" s="50"/>
      <c r="I275" s="49"/>
      <c r="J275" s="50">
        <f>SmtRes!CZ78</f>
        <v>1867.1</v>
      </c>
      <c r="K275" s="49"/>
      <c r="L275" s="50">
        <f>SmtRes!DG78</f>
        <v>3.88</v>
      </c>
    </row>
    <row r="276" spans="1:83" ht="28.5" x14ac:dyDescent="0.2">
      <c r="A276" s="46"/>
      <c r="B276" s="46" t="s">
        <v>279</v>
      </c>
      <c r="C276" s="46" t="s">
        <v>455</v>
      </c>
      <c r="D276" s="47" t="s">
        <v>250</v>
      </c>
      <c r="E276" s="48">
        <f>SmtRes!DO78*SmtRes!AT78</f>
        <v>1.51</v>
      </c>
      <c r="F276" s="48">
        <f t="shared" si="4"/>
        <v>1.375</v>
      </c>
      <c r="G276" s="48">
        <f>ROUND(E276*F276*G261, 7)</f>
        <v>2.0763000000000001E-3</v>
      </c>
      <c r="H276" s="50"/>
      <c r="I276" s="49"/>
      <c r="J276" s="50">
        <f>ROUND(SmtRes!AG78/SmtRes!DO78, 2)</f>
        <v>411.3</v>
      </c>
      <c r="K276" s="49"/>
      <c r="L276" s="50">
        <f>SmtRes!DH78</f>
        <v>0.85</v>
      </c>
      <c r="CE276">
        <v>1</v>
      </c>
    </row>
    <row r="277" spans="1:83" ht="28.5" x14ac:dyDescent="0.2">
      <c r="A277" s="46"/>
      <c r="B277" s="46" t="s">
        <v>335</v>
      </c>
      <c r="C277" s="46" t="s">
        <v>337</v>
      </c>
      <c r="D277" s="47" t="s">
        <v>258</v>
      </c>
      <c r="E277" s="48">
        <v>2.59</v>
      </c>
      <c r="F277" s="48">
        <f t="shared" si="4"/>
        <v>1.375</v>
      </c>
      <c r="G277" s="48">
        <f>SmtRes!CX79</f>
        <v>3.5612999999999999E-3</v>
      </c>
      <c r="H277" s="50">
        <f>SmtRes!CZ79</f>
        <v>1334.21</v>
      </c>
      <c r="I277" s="49">
        <f>SmtRes!AJ79</f>
        <v>1.48</v>
      </c>
      <c r="J277" s="50">
        <f>ROUND(H277*I277, 2)</f>
        <v>1974.63</v>
      </c>
      <c r="K277" s="49"/>
      <c r="L277" s="50">
        <f>SmtRes!DG79</f>
        <v>7.03</v>
      </c>
    </row>
    <row r="278" spans="1:83" ht="28.5" x14ac:dyDescent="0.2">
      <c r="A278" s="46"/>
      <c r="B278" s="46" t="s">
        <v>304</v>
      </c>
      <c r="C278" s="46" t="s">
        <v>465</v>
      </c>
      <c r="D278" s="47" t="s">
        <v>250</v>
      </c>
      <c r="E278" s="48">
        <f>SmtRes!DO79*SmtRes!AT79</f>
        <v>2.59</v>
      </c>
      <c r="F278" s="48">
        <f t="shared" si="4"/>
        <v>1.375</v>
      </c>
      <c r="G278" s="48">
        <f>ROUND(E278*F278*G261, 7)</f>
        <v>3.5612999999999999E-3</v>
      </c>
      <c r="H278" s="50"/>
      <c r="I278" s="49"/>
      <c r="J278" s="50">
        <f>ROUND(SmtRes!AG79/SmtRes!DO79, 2)</f>
        <v>480.74</v>
      </c>
      <c r="K278" s="49"/>
      <c r="L278" s="50">
        <f>SmtRes!DH79</f>
        <v>1.71</v>
      </c>
      <c r="CE278">
        <v>1</v>
      </c>
    </row>
    <row r="279" spans="1:83" ht="28.5" x14ac:dyDescent="0.2">
      <c r="A279" s="46"/>
      <c r="B279" s="46" t="s">
        <v>338</v>
      </c>
      <c r="C279" s="46" t="s">
        <v>340</v>
      </c>
      <c r="D279" s="47" t="s">
        <v>258</v>
      </c>
      <c r="E279" s="48">
        <v>0.97</v>
      </c>
      <c r="F279" s="48">
        <f t="shared" si="4"/>
        <v>1.375</v>
      </c>
      <c r="G279" s="48">
        <f>SmtRes!CX80</f>
        <v>1.3338E-3</v>
      </c>
      <c r="H279" s="50"/>
      <c r="I279" s="49"/>
      <c r="J279" s="50">
        <f>SmtRes!CZ80</f>
        <v>2410.63</v>
      </c>
      <c r="K279" s="49"/>
      <c r="L279" s="50">
        <f>SmtRes!DG80</f>
        <v>3.22</v>
      </c>
    </row>
    <row r="280" spans="1:83" ht="28.5" x14ac:dyDescent="0.2">
      <c r="A280" s="46"/>
      <c r="B280" s="46" t="s">
        <v>304</v>
      </c>
      <c r="C280" s="46" t="s">
        <v>465</v>
      </c>
      <c r="D280" s="47" t="s">
        <v>250</v>
      </c>
      <c r="E280" s="48">
        <f>SmtRes!DO80*SmtRes!AT80</f>
        <v>0.97</v>
      </c>
      <c r="F280" s="48">
        <f t="shared" si="4"/>
        <v>1.375</v>
      </c>
      <c r="G280" s="48">
        <f>ROUND(E280*F280*G261, 7)</f>
        <v>1.3338E-3</v>
      </c>
      <c r="H280" s="50"/>
      <c r="I280" s="49"/>
      <c r="J280" s="50">
        <f>ROUND(SmtRes!AG80/SmtRes!DO80, 2)</f>
        <v>480.74</v>
      </c>
      <c r="K280" s="49"/>
      <c r="L280" s="50">
        <f>SmtRes!DH80</f>
        <v>0.64</v>
      </c>
      <c r="CE280">
        <v>1</v>
      </c>
    </row>
    <row r="281" spans="1:83" ht="42.75" x14ac:dyDescent="0.2">
      <c r="A281" s="46"/>
      <c r="B281" s="46" t="s">
        <v>341</v>
      </c>
      <c r="C281" s="46" t="s">
        <v>343</v>
      </c>
      <c r="D281" s="47" t="s">
        <v>258</v>
      </c>
      <c r="E281" s="48">
        <v>1.52</v>
      </c>
      <c r="F281" s="48">
        <f t="shared" si="4"/>
        <v>1.375</v>
      </c>
      <c r="G281" s="48">
        <f>SmtRes!CX81</f>
        <v>2.0899999999999998E-3</v>
      </c>
      <c r="H281" s="50">
        <f>SmtRes!CZ81</f>
        <v>181.3</v>
      </c>
      <c r="I281" s="49">
        <f>SmtRes!AJ81</f>
        <v>1.21</v>
      </c>
      <c r="J281" s="50">
        <f>ROUND(H281*I281, 2)</f>
        <v>219.37</v>
      </c>
      <c r="K281" s="49"/>
      <c r="L281" s="50">
        <f>SmtRes!DG81</f>
        <v>0.46</v>
      </c>
    </row>
    <row r="282" spans="1:83" ht="28.5" x14ac:dyDescent="0.2">
      <c r="A282" s="46"/>
      <c r="B282" s="46" t="s">
        <v>344</v>
      </c>
      <c r="C282" s="46" t="s">
        <v>346</v>
      </c>
      <c r="D282" s="47" t="s">
        <v>258</v>
      </c>
      <c r="E282" s="48">
        <v>2.04</v>
      </c>
      <c r="F282" s="48">
        <f t="shared" si="4"/>
        <v>1.375</v>
      </c>
      <c r="G282" s="48">
        <f>SmtRes!CX82</f>
        <v>2.8050000000000002E-3</v>
      </c>
      <c r="H282" s="50">
        <f>SmtRes!CZ82</f>
        <v>8883.76</v>
      </c>
      <c r="I282" s="49">
        <f>SmtRes!AJ82</f>
        <v>1.4</v>
      </c>
      <c r="J282" s="50">
        <f>ROUND(H282*I282, 2)</f>
        <v>12437.26</v>
      </c>
      <c r="K282" s="49"/>
      <c r="L282" s="50">
        <f>SmtRes!DG82</f>
        <v>34.89</v>
      </c>
    </row>
    <row r="283" spans="1:83" ht="28.5" x14ac:dyDescent="0.2">
      <c r="A283" s="46"/>
      <c r="B283" s="46" t="s">
        <v>347</v>
      </c>
      <c r="C283" s="46" t="s">
        <v>469</v>
      </c>
      <c r="D283" s="47" t="s">
        <v>250</v>
      </c>
      <c r="E283" s="48">
        <f>SmtRes!DO82*SmtRes!AT82</f>
        <v>2.04</v>
      </c>
      <c r="F283" s="48">
        <f t="shared" si="4"/>
        <v>1.375</v>
      </c>
      <c r="G283" s="48">
        <f>ROUND(E283*F283*G261, 7)</f>
        <v>2.8050000000000002E-3</v>
      </c>
      <c r="H283" s="50"/>
      <c r="I283" s="49"/>
      <c r="J283" s="50">
        <f>ROUND(SmtRes!AG82/SmtRes!DO82, 2)</f>
        <v>547.51</v>
      </c>
      <c r="K283" s="49"/>
      <c r="L283" s="50">
        <f>SmtRes!DH82</f>
        <v>1.54</v>
      </c>
      <c r="CE283">
        <v>1</v>
      </c>
    </row>
    <row r="284" spans="1:83" ht="14.25" x14ac:dyDescent="0.2">
      <c r="A284" s="46"/>
      <c r="B284" s="46" t="s">
        <v>348</v>
      </c>
      <c r="C284" s="46" t="s">
        <v>350</v>
      </c>
      <c r="D284" s="47" t="s">
        <v>258</v>
      </c>
      <c r="E284" s="48">
        <v>2.04</v>
      </c>
      <c r="F284" s="48">
        <f t="shared" si="4"/>
        <v>1.375</v>
      </c>
      <c r="G284" s="48">
        <f>SmtRes!CX83</f>
        <v>2.8050000000000002E-3</v>
      </c>
      <c r="H284" s="50">
        <f>SmtRes!CZ83</f>
        <v>59.52</v>
      </c>
      <c r="I284" s="49">
        <f>SmtRes!AJ83</f>
        <v>1.23</v>
      </c>
      <c r="J284" s="50">
        <f>ROUND(H284*I284, 2)</f>
        <v>73.209999999999994</v>
      </c>
      <c r="K284" s="49"/>
      <c r="L284" s="50">
        <f>SmtRes!DG83</f>
        <v>0.21</v>
      </c>
    </row>
    <row r="285" spans="1:83" ht="28.5" x14ac:dyDescent="0.2">
      <c r="A285" s="46"/>
      <c r="B285" s="46" t="s">
        <v>265</v>
      </c>
      <c r="C285" s="46" t="s">
        <v>267</v>
      </c>
      <c r="D285" s="47" t="s">
        <v>258</v>
      </c>
      <c r="E285" s="48">
        <v>3.1</v>
      </c>
      <c r="F285" s="48">
        <f t="shared" si="4"/>
        <v>1.375</v>
      </c>
      <c r="G285" s="48">
        <f>SmtRes!CX84</f>
        <v>4.2624999999999998E-3</v>
      </c>
      <c r="H285" s="50"/>
      <c r="I285" s="49"/>
      <c r="J285" s="50">
        <f>SmtRes!CZ84</f>
        <v>1482.79</v>
      </c>
      <c r="K285" s="49"/>
      <c r="L285" s="50">
        <f>SmtRes!DG84</f>
        <v>6.32</v>
      </c>
    </row>
    <row r="286" spans="1:83" ht="28.5" x14ac:dyDescent="0.2">
      <c r="A286" s="46"/>
      <c r="B286" s="46" t="s">
        <v>262</v>
      </c>
      <c r="C286" s="46" t="s">
        <v>443</v>
      </c>
      <c r="D286" s="47" t="s">
        <v>250</v>
      </c>
      <c r="E286" s="48">
        <f>SmtRes!DO84*SmtRes!AT84</f>
        <v>3.1</v>
      </c>
      <c r="F286" s="48">
        <f t="shared" si="4"/>
        <v>1.375</v>
      </c>
      <c r="G286" s="48">
        <f>ROUND(E286*F286*G261, 7)</f>
        <v>4.2624999999999998E-3</v>
      </c>
      <c r="H286" s="50"/>
      <c r="I286" s="49"/>
      <c r="J286" s="50">
        <f>ROUND(SmtRes!AG84/SmtRes!DO84, 2)</f>
        <v>357.89</v>
      </c>
      <c r="K286" s="49"/>
      <c r="L286" s="50">
        <f>SmtRes!DH84</f>
        <v>1.53</v>
      </c>
      <c r="CE286">
        <v>1</v>
      </c>
    </row>
    <row r="287" spans="1:83" ht="28.5" x14ac:dyDescent="0.2">
      <c r="A287" s="46"/>
      <c r="B287" s="46" t="s">
        <v>351</v>
      </c>
      <c r="C287" s="46" t="s">
        <v>353</v>
      </c>
      <c r="D287" s="47" t="s">
        <v>258</v>
      </c>
      <c r="E287" s="48">
        <v>0.2</v>
      </c>
      <c r="F287" s="48">
        <f t="shared" si="4"/>
        <v>1.375</v>
      </c>
      <c r="G287" s="48">
        <f>SmtRes!CX85</f>
        <v>2.7500000000000002E-4</v>
      </c>
      <c r="H287" s="50">
        <f>SmtRes!CZ85</f>
        <v>435.27</v>
      </c>
      <c r="I287" s="49">
        <f>SmtRes!AJ85</f>
        <v>1.32</v>
      </c>
      <c r="J287" s="50">
        <f>ROUND(H287*I287, 2)</f>
        <v>574.55999999999995</v>
      </c>
      <c r="K287" s="49"/>
      <c r="L287" s="50">
        <f>SmtRes!DG85</f>
        <v>0.16</v>
      </c>
    </row>
    <row r="288" spans="1:83" ht="28.5" x14ac:dyDescent="0.2">
      <c r="A288" s="46"/>
      <c r="B288" s="46" t="s">
        <v>279</v>
      </c>
      <c r="C288" s="46" t="s">
        <v>455</v>
      </c>
      <c r="D288" s="47" t="s">
        <v>250</v>
      </c>
      <c r="E288" s="48">
        <f>SmtRes!DO85*SmtRes!AT85</f>
        <v>0.2</v>
      </c>
      <c r="F288" s="48">
        <f t="shared" si="4"/>
        <v>1.375</v>
      </c>
      <c r="G288" s="48">
        <f>ROUND(E288*F288*G261, 7)</f>
        <v>2.7500000000000002E-4</v>
      </c>
      <c r="H288" s="50"/>
      <c r="I288" s="49"/>
      <c r="J288" s="50">
        <f>ROUND(SmtRes!AG85/SmtRes!DO85, 2)</f>
        <v>411.3</v>
      </c>
      <c r="K288" s="49"/>
      <c r="L288" s="50">
        <f>SmtRes!DH85</f>
        <v>0.11</v>
      </c>
      <c r="CE288">
        <v>1</v>
      </c>
    </row>
    <row r="289" spans="1:83" ht="42.75" x14ac:dyDescent="0.2">
      <c r="A289" s="46"/>
      <c r="B289" s="46" t="s">
        <v>354</v>
      </c>
      <c r="C289" s="46" t="s">
        <v>356</v>
      </c>
      <c r="D289" s="47" t="s">
        <v>258</v>
      </c>
      <c r="E289" s="48">
        <v>3.71</v>
      </c>
      <c r="F289" s="48">
        <f t="shared" si="4"/>
        <v>1.375</v>
      </c>
      <c r="G289" s="48">
        <f>SmtRes!CX86</f>
        <v>5.1012999999999996E-3</v>
      </c>
      <c r="H289" s="50">
        <f>SmtRes!CZ86</f>
        <v>4141.29</v>
      </c>
      <c r="I289" s="49">
        <f>SmtRes!AJ86</f>
        <v>1.38</v>
      </c>
      <c r="J289" s="50">
        <f>ROUND(H289*I289, 2)</f>
        <v>5714.98</v>
      </c>
      <c r="K289" s="49"/>
      <c r="L289" s="50">
        <f>SmtRes!DG86</f>
        <v>29.15</v>
      </c>
    </row>
    <row r="290" spans="1:83" ht="28.5" x14ac:dyDescent="0.2">
      <c r="A290" s="46"/>
      <c r="B290" s="46" t="s">
        <v>304</v>
      </c>
      <c r="C290" s="46" t="s">
        <v>465</v>
      </c>
      <c r="D290" s="47" t="s">
        <v>250</v>
      </c>
      <c r="E290" s="48">
        <f>SmtRes!DO86*SmtRes!AT86</f>
        <v>3.71</v>
      </c>
      <c r="F290" s="48">
        <f t="shared" si="4"/>
        <v>1.375</v>
      </c>
      <c r="G290" s="48">
        <f>ROUND(E290*F290*G261, 7)</f>
        <v>5.1012999999999996E-3</v>
      </c>
      <c r="H290" s="50"/>
      <c r="I290" s="49"/>
      <c r="J290" s="50">
        <f>ROUND(SmtRes!AG86/SmtRes!DO86, 2)</f>
        <v>480.74</v>
      </c>
      <c r="K290" s="49"/>
      <c r="L290" s="50">
        <f>SmtRes!DH86</f>
        <v>2.4500000000000002</v>
      </c>
      <c r="CE290">
        <v>1</v>
      </c>
    </row>
    <row r="291" spans="1:83" ht="42.75" x14ac:dyDescent="0.2">
      <c r="A291" s="46"/>
      <c r="B291" s="46" t="s">
        <v>357</v>
      </c>
      <c r="C291" s="46" t="s">
        <v>359</v>
      </c>
      <c r="D291" s="47" t="s">
        <v>258</v>
      </c>
      <c r="E291" s="48">
        <v>1.1499999999999999</v>
      </c>
      <c r="F291" s="48">
        <f t="shared" si="4"/>
        <v>1.375</v>
      </c>
      <c r="G291" s="48">
        <f>SmtRes!CX87</f>
        <v>1.5812999999999999E-3</v>
      </c>
      <c r="H291" s="50">
        <f>SmtRes!CZ87</f>
        <v>2.11</v>
      </c>
      <c r="I291" s="49">
        <f>SmtRes!AJ87</f>
        <v>1.38</v>
      </c>
      <c r="J291" s="50">
        <f>ROUND(H291*I291, 2)</f>
        <v>2.91</v>
      </c>
      <c r="K291" s="49"/>
      <c r="L291" s="50">
        <f>SmtRes!DG87</f>
        <v>0</v>
      </c>
    </row>
    <row r="292" spans="1:83" ht="15" x14ac:dyDescent="0.2">
      <c r="A292" s="45"/>
      <c r="B292" s="48">
        <v>4</v>
      </c>
      <c r="C292" s="45" t="s">
        <v>450</v>
      </c>
      <c r="D292" s="47"/>
      <c r="E292" s="53"/>
      <c r="F292" s="48"/>
      <c r="G292" s="48"/>
      <c r="H292" s="48"/>
      <c r="I292" s="48"/>
      <c r="J292" s="48"/>
      <c r="K292" s="48"/>
      <c r="L292" s="54">
        <f>SUM(L293:L299)-SUMIF(CE293:CE299, 1, L293:L299)</f>
        <v>8.7200000000000006</v>
      </c>
    </row>
    <row r="293" spans="1:83" ht="14.25" x14ac:dyDescent="0.2">
      <c r="A293" s="46"/>
      <c r="B293" s="46" t="s">
        <v>360</v>
      </c>
      <c r="C293" s="46" t="s">
        <v>362</v>
      </c>
      <c r="D293" s="47" t="s">
        <v>61</v>
      </c>
      <c r="E293" s="48">
        <v>4.0000000000000001E-3</v>
      </c>
      <c r="F293" s="48"/>
      <c r="G293" s="48">
        <f>SmtRes!CX88</f>
        <v>3.9999999999999998E-6</v>
      </c>
      <c r="H293" s="50">
        <f>SmtRes!CZ88</f>
        <v>16583.53</v>
      </c>
      <c r="I293" s="49">
        <f>SmtRes!AI88</f>
        <v>1.17</v>
      </c>
      <c r="J293" s="50">
        <f>ROUND(H293*I293, 2)</f>
        <v>19402.73</v>
      </c>
      <c r="K293" s="49"/>
      <c r="L293" s="50">
        <f>SmtRes!DF88</f>
        <v>0.08</v>
      </c>
    </row>
    <row r="294" spans="1:83" ht="14.25" x14ac:dyDescent="0.2">
      <c r="A294" s="46"/>
      <c r="B294" s="46" t="s">
        <v>363</v>
      </c>
      <c r="C294" s="46" t="s">
        <v>365</v>
      </c>
      <c r="D294" s="47" t="s">
        <v>271</v>
      </c>
      <c r="E294" s="48">
        <v>20.52</v>
      </c>
      <c r="F294" s="48"/>
      <c r="G294" s="48">
        <f>SmtRes!CX89</f>
        <v>2.052E-2</v>
      </c>
      <c r="H294" s="50"/>
      <c r="I294" s="49"/>
      <c r="J294" s="50">
        <f>SmtRes!CZ89</f>
        <v>27.17</v>
      </c>
      <c r="K294" s="49"/>
      <c r="L294" s="50">
        <f>SmtRes!DF89</f>
        <v>0.56000000000000005</v>
      </c>
    </row>
    <row r="295" spans="1:83" ht="28.5" x14ac:dyDescent="0.2">
      <c r="A295" s="46"/>
      <c r="B295" s="46" t="s">
        <v>366</v>
      </c>
      <c r="C295" s="46" t="s">
        <v>368</v>
      </c>
      <c r="D295" s="47" t="s">
        <v>61</v>
      </c>
      <c r="E295" s="48">
        <v>2.3999999999999998E-3</v>
      </c>
      <c r="F295" s="48"/>
      <c r="G295" s="48">
        <f>SmtRes!CX90</f>
        <v>2.3999999999999999E-6</v>
      </c>
      <c r="H295" s="50">
        <f>SmtRes!CZ90</f>
        <v>907036.67</v>
      </c>
      <c r="I295" s="49">
        <f>SmtRes!AI90</f>
        <v>1.21</v>
      </c>
      <c r="J295" s="50">
        <f>ROUND(H295*I295, 2)</f>
        <v>1097514.3700000001</v>
      </c>
      <c r="K295" s="49"/>
      <c r="L295" s="50">
        <f>SmtRes!DF90</f>
        <v>2.63</v>
      </c>
    </row>
    <row r="296" spans="1:83" ht="14.25" x14ac:dyDescent="0.2">
      <c r="A296" s="46"/>
      <c r="B296" s="46" t="s">
        <v>369</v>
      </c>
      <c r="C296" s="46" t="s">
        <v>371</v>
      </c>
      <c r="D296" s="47" t="s">
        <v>61</v>
      </c>
      <c r="E296" s="48">
        <v>1.2E-2</v>
      </c>
      <c r="F296" s="48"/>
      <c r="G296" s="48">
        <f>SmtRes!CX91</f>
        <v>1.2E-5</v>
      </c>
      <c r="H296" s="50">
        <f>SmtRes!CZ91</f>
        <v>89330.06</v>
      </c>
      <c r="I296" s="49">
        <f>SmtRes!AI91</f>
        <v>1.1499999999999999</v>
      </c>
      <c r="J296" s="50">
        <f>ROUND(H296*I296, 2)</f>
        <v>102729.57</v>
      </c>
      <c r="K296" s="49"/>
      <c r="L296" s="50">
        <f>SmtRes!DF91</f>
        <v>1.23</v>
      </c>
    </row>
    <row r="297" spans="1:83" ht="57" x14ac:dyDescent="0.2">
      <c r="A297" s="46"/>
      <c r="B297" s="46" t="s">
        <v>372</v>
      </c>
      <c r="C297" s="46" t="s">
        <v>374</v>
      </c>
      <c r="D297" s="47" t="s">
        <v>375</v>
      </c>
      <c r="E297" s="48">
        <v>0.78200000000000003</v>
      </c>
      <c r="F297" s="48"/>
      <c r="G297" s="48">
        <f>SmtRes!CX92</f>
        <v>7.8200000000000003E-4</v>
      </c>
      <c r="H297" s="50">
        <f>SmtRes!CZ92</f>
        <v>4251.6099999999997</v>
      </c>
      <c r="I297" s="49">
        <f>SmtRes!AI92</f>
        <v>1.24</v>
      </c>
      <c r="J297" s="50">
        <f>ROUND(H297*I297, 2)</f>
        <v>5272</v>
      </c>
      <c r="K297" s="49"/>
      <c r="L297" s="50">
        <f>SmtRes!DF92</f>
        <v>4.12</v>
      </c>
    </row>
    <row r="298" spans="1:83" ht="28.5" x14ac:dyDescent="0.2">
      <c r="A298" s="46"/>
      <c r="B298" s="46" t="s">
        <v>376</v>
      </c>
      <c r="C298" s="46" t="s">
        <v>378</v>
      </c>
      <c r="D298" s="47" t="s">
        <v>61</v>
      </c>
      <c r="E298" s="48">
        <v>8.0000000000000004E-4</v>
      </c>
      <c r="F298" s="48"/>
      <c r="G298" s="48">
        <f>SmtRes!CX94</f>
        <v>7.9999999999999996E-7</v>
      </c>
      <c r="H298" s="50">
        <f>SmtRes!CZ94</f>
        <v>55898.18</v>
      </c>
      <c r="I298" s="49">
        <f>SmtRes!AI94</f>
        <v>1.33</v>
      </c>
      <c r="J298" s="50">
        <f>ROUND(H298*I298, 2)</f>
        <v>74344.58</v>
      </c>
      <c r="K298" s="49"/>
      <c r="L298" s="50">
        <f>SmtRes!DF94</f>
        <v>0.06</v>
      </c>
    </row>
    <row r="299" spans="1:83" ht="28.5" x14ac:dyDescent="0.2">
      <c r="A299" s="46"/>
      <c r="B299" s="46" t="s">
        <v>379</v>
      </c>
      <c r="C299" s="46" t="s">
        <v>381</v>
      </c>
      <c r="D299" s="47" t="s">
        <v>61</v>
      </c>
      <c r="E299" s="48">
        <v>8.0000000000000004E-4</v>
      </c>
      <c r="F299" s="48"/>
      <c r="G299" s="48">
        <f>SmtRes!CX95</f>
        <v>7.9999999999999996E-7</v>
      </c>
      <c r="H299" s="50"/>
      <c r="I299" s="49"/>
      <c r="J299" s="50">
        <f>SmtRes!CZ95</f>
        <v>46541.7</v>
      </c>
      <c r="K299" s="49"/>
      <c r="L299" s="50">
        <f>SmtRes!DF95</f>
        <v>0.04</v>
      </c>
    </row>
    <row r="300" spans="1:83" ht="14.25" x14ac:dyDescent="0.2">
      <c r="A300" s="46"/>
      <c r="B300" s="46" t="str">
        <f>EtalonRes!I93</f>
        <v>04.2.01.01</v>
      </c>
      <c r="C300" s="55" t="str">
        <f>EtalonRes!K93</f>
        <v>Смеси асфальтобетонные</v>
      </c>
      <c r="D300" s="56" t="str">
        <f>EtalonRes!O93</f>
        <v>т</v>
      </c>
      <c r="E300" s="57">
        <f>EtalonRes!X93</f>
        <v>0</v>
      </c>
      <c r="F300" s="57"/>
      <c r="G300" s="57">
        <f>ROUND(EtalonRes!AG93*Source!I42, 7)</f>
        <v>0</v>
      </c>
      <c r="H300" s="58"/>
      <c r="I300" s="59"/>
      <c r="J300" s="58"/>
      <c r="K300" s="59"/>
      <c r="L300" s="58"/>
    </row>
    <row r="301" spans="1:83" ht="15" x14ac:dyDescent="0.2">
      <c r="A301" s="46"/>
      <c r="B301" s="46"/>
      <c r="C301" s="61" t="s">
        <v>432</v>
      </c>
      <c r="D301" s="47"/>
      <c r="E301" s="48"/>
      <c r="F301" s="48"/>
      <c r="G301" s="48"/>
      <c r="H301" s="50"/>
      <c r="I301" s="49"/>
      <c r="J301" s="50"/>
      <c r="K301" s="49"/>
      <c r="L301" s="50">
        <f>L264+L266+L267+L292</f>
        <v>133.04</v>
      </c>
    </row>
    <row r="302" spans="1:83" ht="14.25" x14ac:dyDescent="0.2">
      <c r="A302" s="46"/>
      <c r="B302" s="46"/>
      <c r="C302" s="46" t="s">
        <v>433</v>
      </c>
      <c r="D302" s="47"/>
      <c r="E302" s="48"/>
      <c r="F302" s="48"/>
      <c r="G302" s="48"/>
      <c r="H302" s="50"/>
      <c r="I302" s="49"/>
      <c r="J302" s="50"/>
      <c r="K302" s="49"/>
      <c r="L302" s="50">
        <f>SUM(AR261:AR305)+SUM(AS261:AS305)+SUM(AT261:AT305)+SUM(AU261:AU305)+SUM(AV261:AV305)</f>
        <v>20.39</v>
      </c>
    </row>
    <row r="303" spans="1:83" ht="14.25" x14ac:dyDescent="0.2">
      <c r="A303" s="46"/>
      <c r="B303" s="46" t="s">
        <v>56</v>
      </c>
      <c r="C303" s="46" t="s">
        <v>456</v>
      </c>
      <c r="D303" s="47" t="s">
        <v>435</v>
      </c>
      <c r="E303" s="48">
        <f>Source!BZ42</f>
        <v>147</v>
      </c>
      <c r="F303" s="48"/>
      <c r="G303" s="48">
        <f>Source!AT42</f>
        <v>147</v>
      </c>
      <c r="H303" s="50"/>
      <c r="I303" s="49"/>
      <c r="J303" s="50"/>
      <c r="K303" s="49"/>
      <c r="L303" s="50">
        <f>SUM(AZ261:AZ305)</f>
        <v>29.97</v>
      </c>
    </row>
    <row r="304" spans="1:83" ht="28.5" x14ac:dyDescent="0.2">
      <c r="A304" s="55"/>
      <c r="B304" s="55" t="s">
        <v>457</v>
      </c>
      <c r="C304" s="55" t="s">
        <v>458</v>
      </c>
      <c r="D304" s="56" t="s">
        <v>435</v>
      </c>
      <c r="E304" s="57">
        <f>Source!CA42</f>
        <v>134</v>
      </c>
      <c r="F304" s="57">
        <f>ROUND(0.85,7)</f>
        <v>0.85</v>
      </c>
      <c r="G304" s="57">
        <f>Source!AU42</f>
        <v>113.9</v>
      </c>
      <c r="H304" s="58"/>
      <c r="I304" s="59"/>
      <c r="J304" s="58"/>
      <c r="K304" s="59"/>
      <c r="L304" s="58">
        <f>SUM(BA261:BA305)</f>
        <v>23.22</v>
      </c>
    </row>
    <row r="305" spans="1:82" ht="15" x14ac:dyDescent="0.2">
      <c r="C305" s="92" t="s">
        <v>438</v>
      </c>
      <c r="D305" s="92"/>
      <c r="E305" s="92"/>
      <c r="F305" s="92"/>
      <c r="G305" s="92"/>
      <c r="H305" s="92"/>
      <c r="I305" s="93">
        <f>IF(E261&lt;&gt;0,K305/E261, 0)</f>
        <v>186230</v>
      </c>
      <c r="J305" s="93"/>
      <c r="K305" s="93">
        <f>L264+L266+L292+L303+L304+L267</f>
        <v>186.23</v>
      </c>
      <c r="L305" s="93"/>
      <c r="AD305">
        <f>ROUND((Source!AT42/100)*((ROUND(SUMIF(SmtRes!AQ72:'SmtRes'!AQ95,"=1",SmtRes!AD72:'SmtRes'!AD95)*Source!I42, 2)+ROUND(SUMIF(SmtRes!AQ72:'SmtRes'!AQ95,"=1",SmtRes!AC72:'SmtRes'!AC95)*Source!I42, 2))), 2)</f>
        <v>7.11</v>
      </c>
      <c r="AE305">
        <f>ROUND((Source!AU42/100)*((ROUND(SUMIF(SmtRes!AQ72:'SmtRes'!AQ95,"=1",SmtRes!AD72:'SmtRes'!AD95)*Source!I42, 2)+ROUND(SUMIF(SmtRes!AQ72:'SmtRes'!AQ95,"=1",SmtRes!AC72:'SmtRes'!AC95)*Source!I42, 2))), 2)</f>
        <v>5.51</v>
      </c>
      <c r="AN305" s="60">
        <f>L264+L266+L292+L303+L304+L267</f>
        <v>186.23</v>
      </c>
      <c r="AO305" s="60">
        <f>L266</f>
        <v>103.93</v>
      </c>
      <c r="AQ305" t="s">
        <v>439</v>
      </c>
      <c r="AR305" s="60">
        <f>L264</f>
        <v>8.6</v>
      </c>
      <c r="AT305" s="60">
        <f>L267</f>
        <v>11.79</v>
      </c>
      <c r="AV305" t="s">
        <v>439</v>
      </c>
      <c r="AW305" s="60">
        <f>L292</f>
        <v>8.7200000000000006</v>
      </c>
      <c r="AZ305">
        <f>Source!X42</f>
        <v>29.97</v>
      </c>
      <c r="BA305">
        <f>Source!Y42</f>
        <v>23.22</v>
      </c>
      <c r="CD305">
        <v>1</v>
      </c>
    </row>
    <row r="306" spans="1:82" ht="28.5" x14ac:dyDescent="0.2">
      <c r="A306" s="63" t="s">
        <v>118</v>
      </c>
      <c r="B306" s="55" t="str">
        <f>Source!F44</f>
        <v>04.2.01.01-0057</v>
      </c>
      <c r="C306" s="55" t="str">
        <f>Source!G44</f>
        <v>Смеси асфальтобетонные плотные, тип Д, марка III</v>
      </c>
      <c r="D306" s="56" t="str">
        <f>Source!H44</f>
        <v>т</v>
      </c>
      <c r="E306" s="57">
        <f>Source!K44</f>
        <v>9.2499999999999999E-2</v>
      </c>
      <c r="F306" s="57"/>
      <c r="G306" s="57">
        <f>Source!I44</f>
        <v>9.2499999999999999E-2</v>
      </c>
      <c r="H306" s="58"/>
      <c r="I306" s="59"/>
      <c r="J306" s="58">
        <f>Source!AL44</f>
        <v>7516.87</v>
      </c>
      <c r="K306" s="59"/>
      <c r="L306" s="58">
        <f>Source!P44</f>
        <v>695.31</v>
      </c>
    </row>
    <row r="307" spans="1:82" ht="15" x14ac:dyDescent="0.2">
      <c r="C307" s="92" t="s">
        <v>438</v>
      </c>
      <c r="D307" s="92"/>
      <c r="E307" s="92"/>
      <c r="F307" s="92"/>
      <c r="G307" s="92"/>
      <c r="H307" s="92"/>
      <c r="I307" s="93">
        <f>IF(E306&lt;&gt;0,K307/E306, 0)</f>
        <v>7516.8648648648641</v>
      </c>
      <c r="J307" s="93"/>
      <c r="K307" s="93">
        <f>L306</f>
        <v>695.31</v>
      </c>
      <c r="L307" s="93"/>
      <c r="AD307">
        <f>ROUND((Source!AT44/100)*((ROUND(ROUND(Source!AO44,2)*Source!I44, 2)+ROUND(ROUND(Source!AN44,2)*Source!I44, 2))), 2)</f>
        <v>0</v>
      </c>
      <c r="AE307">
        <f>ROUND((Source!AU44/100)*((ROUND(ROUND(Source!AO44,2)*Source!I44, 2)+ROUND(ROUND(Source!AN44,2)*Source!I44, 2))), 2)</f>
        <v>0</v>
      </c>
      <c r="AN307" s="60">
        <f>L306</f>
        <v>695.31</v>
      </c>
      <c r="AO307">
        <f>0</f>
        <v>0</v>
      </c>
      <c r="AQ307" t="s">
        <v>439</v>
      </c>
      <c r="AR307">
        <f>0</f>
        <v>0</v>
      </c>
      <c r="AT307">
        <f>0</f>
        <v>0</v>
      </c>
      <c r="AV307" t="s">
        <v>439</v>
      </c>
      <c r="AW307" s="60">
        <f>L306</f>
        <v>695.31</v>
      </c>
      <c r="AZ307">
        <f>Source!X44</f>
        <v>0</v>
      </c>
      <c r="BA307">
        <f>Source!Y44</f>
        <v>0</v>
      </c>
      <c r="CD307">
        <v>1</v>
      </c>
    </row>
    <row r="309" spans="1:82" ht="15" x14ac:dyDescent="0.2">
      <c r="A309" s="70"/>
      <c r="B309" s="71"/>
      <c r="C309" s="106" t="s">
        <v>472</v>
      </c>
      <c r="D309" s="106"/>
      <c r="E309" s="106"/>
      <c r="F309" s="106"/>
      <c r="G309" s="106"/>
      <c r="H309" s="106"/>
      <c r="I309" s="72"/>
      <c r="J309" s="70"/>
      <c r="K309" s="73"/>
      <c r="L309" s="72"/>
    </row>
    <row r="311" spans="1:82" ht="15" x14ac:dyDescent="0.2">
      <c r="A311" s="67"/>
      <c r="B311" s="68"/>
      <c r="C311" s="107" t="s">
        <v>473</v>
      </c>
      <c r="D311" s="107"/>
      <c r="E311" s="107"/>
      <c r="F311" s="107"/>
      <c r="G311" s="107"/>
      <c r="H311" s="107"/>
      <c r="I311" s="54"/>
      <c r="J311" s="67"/>
      <c r="K311" s="69"/>
      <c r="L311" s="54">
        <f>L313+L328+L329</f>
        <v>5083.17</v>
      </c>
    </row>
    <row r="312" spans="1:82" ht="14.25" x14ac:dyDescent="0.2">
      <c r="A312" s="62"/>
      <c r="B312" s="66"/>
      <c r="C312" s="108" t="s">
        <v>474</v>
      </c>
      <c r="D312" s="109"/>
      <c r="E312" s="109"/>
      <c r="F312" s="109"/>
      <c r="G312" s="109"/>
      <c r="H312" s="109"/>
      <c r="I312" s="50"/>
      <c r="J312" s="62"/>
      <c r="K312" s="48"/>
      <c r="L312" s="50"/>
    </row>
    <row r="313" spans="1:82" ht="14.25" x14ac:dyDescent="0.2">
      <c r="A313" s="62"/>
      <c r="B313" s="66"/>
      <c r="C313" s="109" t="s">
        <v>475</v>
      </c>
      <c r="D313" s="109"/>
      <c r="E313" s="109"/>
      <c r="F313" s="109"/>
      <c r="G313" s="109"/>
      <c r="H313" s="109"/>
      <c r="I313" s="50"/>
      <c r="J313" s="62"/>
      <c r="K313" s="48"/>
      <c r="L313" s="50">
        <f>L315+L316+L322+L326</f>
        <v>3854.1900000000005</v>
      </c>
    </row>
    <row r="314" spans="1:82" ht="14.25" x14ac:dyDescent="0.2">
      <c r="A314" s="62"/>
      <c r="B314" s="66"/>
      <c r="C314" s="108" t="s">
        <v>474</v>
      </c>
      <c r="D314" s="109"/>
      <c r="E314" s="109"/>
      <c r="F314" s="109"/>
      <c r="G314" s="109"/>
      <c r="H314" s="109"/>
      <c r="I314" s="50"/>
      <c r="J314" s="62"/>
      <c r="K314" s="48"/>
      <c r="L314" s="50"/>
    </row>
    <row r="315" spans="1:82" ht="14.25" x14ac:dyDescent="0.2">
      <c r="A315" s="62"/>
      <c r="B315" s="66"/>
      <c r="C315" s="109" t="s">
        <v>476</v>
      </c>
      <c r="D315" s="109"/>
      <c r="E315" s="109"/>
      <c r="F315" s="109"/>
      <c r="G315" s="109"/>
      <c r="H315" s="109"/>
      <c r="I315" s="50"/>
      <c r="J315" s="62"/>
      <c r="K315" s="48"/>
      <c r="L315" s="50">
        <f>SUMIF(CD59:CD307, 1, AR59:AR307)</f>
        <v>640.0100000000001</v>
      </c>
    </row>
    <row r="316" spans="1:82" ht="14.25" hidden="1" x14ac:dyDescent="0.2">
      <c r="A316" s="62"/>
      <c r="B316" s="66"/>
      <c r="C316" s="109" t="s">
        <v>477</v>
      </c>
      <c r="D316" s="109"/>
      <c r="E316" s="109"/>
      <c r="F316" s="109"/>
      <c r="G316" s="109"/>
      <c r="H316" s="109"/>
      <c r="I316" s="50"/>
      <c r="J316" s="62"/>
      <c r="K316" s="48"/>
      <c r="L316" s="50">
        <f>L318+L321+L320</f>
        <v>680.38999999999987</v>
      </c>
    </row>
    <row r="317" spans="1:82" ht="14.25" hidden="1" x14ac:dyDescent="0.2">
      <c r="A317" s="62"/>
      <c r="B317" s="66"/>
      <c r="C317" s="108" t="s">
        <v>478</v>
      </c>
      <c r="D317" s="109"/>
      <c r="E317" s="109"/>
      <c r="F317" s="109"/>
      <c r="G317" s="109"/>
      <c r="H317" s="109"/>
      <c r="I317" s="50"/>
      <c r="J317" s="62"/>
      <c r="K317" s="48"/>
      <c r="L317" s="50"/>
    </row>
    <row r="318" spans="1:82" ht="14.25" x14ac:dyDescent="0.2">
      <c r="A318" s="62"/>
      <c r="B318" s="66"/>
      <c r="C318" s="109" t="s">
        <v>477</v>
      </c>
      <c r="D318" s="109"/>
      <c r="E318" s="109"/>
      <c r="F318" s="109"/>
      <c r="G318" s="109"/>
      <c r="H318" s="109"/>
      <c r="I318" s="50"/>
      <c r="J318" s="62"/>
      <c r="K318" s="48"/>
      <c r="L318" s="50">
        <f>SUMIF(CD59:CD307, 1, AO59:AO307)</f>
        <v>590.3599999999999</v>
      </c>
    </row>
    <row r="319" spans="1:82" ht="14.25" hidden="1" x14ac:dyDescent="0.2">
      <c r="A319" s="62"/>
      <c r="B319" s="66"/>
      <c r="C319" s="108" t="s">
        <v>479</v>
      </c>
      <c r="D319" s="109"/>
      <c r="E319" s="109"/>
      <c r="F319" s="109"/>
      <c r="G319" s="109"/>
      <c r="H319" s="109"/>
      <c r="I319" s="50"/>
      <c r="J319" s="62"/>
      <c r="K319" s="48"/>
      <c r="L319" s="50"/>
    </row>
    <row r="320" spans="1:82" ht="14.25" x14ac:dyDescent="0.2">
      <c r="A320" s="62"/>
      <c r="B320" s="66"/>
      <c r="C320" s="109" t="s">
        <v>488</v>
      </c>
      <c r="D320" s="109"/>
      <c r="E320" s="109"/>
      <c r="F320" s="109"/>
      <c r="G320" s="109"/>
      <c r="H320" s="109"/>
      <c r="I320" s="50"/>
      <c r="J320" s="62"/>
      <c r="K320" s="48"/>
      <c r="L320" s="50">
        <f>SUMIF(CD59:CD307, 1, AT59:AT307)</f>
        <v>90.03</v>
      </c>
    </row>
    <row r="321" spans="1:12" ht="14.25" hidden="1" x14ac:dyDescent="0.2">
      <c r="A321" s="62"/>
      <c r="B321" s="66"/>
      <c r="C321" s="109" t="s">
        <v>480</v>
      </c>
      <c r="D321" s="109"/>
      <c r="E321" s="109"/>
      <c r="F321" s="109"/>
      <c r="G321" s="109"/>
      <c r="H321" s="109"/>
      <c r="I321" s="50"/>
      <c r="J321" s="62"/>
      <c r="K321" s="48"/>
      <c r="L321" s="50">
        <f>SUMIF(CD59:CD307, 1, AV59:AV307)</f>
        <v>0</v>
      </c>
    </row>
    <row r="322" spans="1:12" ht="14.25" x14ac:dyDescent="0.2">
      <c r="A322" s="62"/>
      <c r="B322" s="66"/>
      <c r="C322" s="109" t="s">
        <v>481</v>
      </c>
      <c r="D322" s="109"/>
      <c r="E322" s="109"/>
      <c r="F322" s="109"/>
      <c r="G322" s="109"/>
      <c r="H322" s="109"/>
      <c r="I322" s="50"/>
      <c r="J322" s="62"/>
      <c r="K322" s="48"/>
      <c r="L322" s="50">
        <f>L324+L325</f>
        <v>2495.8100000000004</v>
      </c>
    </row>
    <row r="323" spans="1:12" ht="14.25" x14ac:dyDescent="0.2">
      <c r="A323" s="62"/>
      <c r="B323" s="66"/>
      <c r="C323" s="108" t="s">
        <v>478</v>
      </c>
      <c r="D323" s="109"/>
      <c r="E323" s="109"/>
      <c r="F323" s="109"/>
      <c r="G323" s="109"/>
      <c r="H323" s="109"/>
      <c r="I323" s="50"/>
      <c r="J323" s="62"/>
      <c r="K323" s="48"/>
      <c r="L323" s="50"/>
    </row>
    <row r="324" spans="1:12" ht="14.25" x14ac:dyDescent="0.2">
      <c r="A324" s="62"/>
      <c r="B324" s="66"/>
      <c r="C324" s="109" t="s">
        <v>482</v>
      </c>
      <c r="D324" s="109"/>
      <c r="E324" s="109"/>
      <c r="F324" s="109"/>
      <c r="G324" s="109"/>
      <c r="H324" s="109"/>
      <c r="I324" s="50"/>
      <c r="J324" s="62"/>
      <c r="K324" s="48"/>
      <c r="L324" s="50">
        <f>SUMIF(CD59:CD307, 1, AW59:AW307)-SUMIF(CD59:CD307, 1, BK59:BK307)</f>
        <v>2495.8100000000004</v>
      </c>
    </row>
    <row r="325" spans="1:12" ht="14.25" hidden="1" x14ac:dyDescent="0.2">
      <c r="A325" s="62"/>
      <c r="B325" s="66"/>
      <c r="C325" s="109" t="s">
        <v>483</v>
      </c>
      <c r="D325" s="109"/>
      <c r="E325" s="109"/>
      <c r="F325" s="109"/>
      <c r="G325" s="109"/>
      <c r="H325" s="109"/>
      <c r="I325" s="50"/>
      <c r="J325" s="62"/>
      <c r="K325" s="48"/>
      <c r="L325" s="50">
        <f>SUMIF(CD59:CD307, 1, BC59:BC307)</f>
        <v>0</v>
      </c>
    </row>
    <row r="326" spans="1:12" ht="14.25" x14ac:dyDescent="0.2">
      <c r="A326" s="62"/>
      <c r="B326" s="66"/>
      <c r="C326" s="109" t="s">
        <v>484</v>
      </c>
      <c r="D326" s="109"/>
      <c r="E326" s="109"/>
      <c r="F326" s="109"/>
      <c r="G326" s="109"/>
      <c r="H326" s="109"/>
      <c r="I326" s="50"/>
      <c r="J326" s="62"/>
      <c r="K326" s="48"/>
      <c r="L326" s="50">
        <f>SUMIF(CD59:CD307, 1, BB59:BB307)</f>
        <v>37.979999999999997</v>
      </c>
    </row>
    <row r="327" spans="1:12" ht="14.25" x14ac:dyDescent="0.2">
      <c r="A327" s="62"/>
      <c r="B327" s="66"/>
      <c r="C327" s="109" t="s">
        <v>485</v>
      </c>
      <c r="D327" s="109"/>
      <c r="E327" s="109"/>
      <c r="F327" s="109"/>
      <c r="G327" s="109"/>
      <c r="H327" s="109"/>
      <c r="I327" s="50"/>
      <c r="J327" s="62"/>
      <c r="K327" s="48"/>
      <c r="L327" s="50">
        <f>SUMIF(CD59:CD307, 1, AR59:AR307)+SUMIF(CD59:CD307, 1, AT59:AT307)+SUMIF(CD59:CD307, 1, AV59:AV307)</f>
        <v>730.04000000000008</v>
      </c>
    </row>
    <row r="328" spans="1:12" ht="14.25" x14ac:dyDescent="0.2">
      <c r="A328" s="62"/>
      <c r="B328" s="66"/>
      <c r="C328" s="109" t="s">
        <v>486</v>
      </c>
      <c r="D328" s="109"/>
      <c r="E328" s="109"/>
      <c r="F328" s="109"/>
      <c r="G328" s="109"/>
      <c r="H328" s="109"/>
      <c r="I328" s="50"/>
      <c r="J328" s="62"/>
      <c r="K328" s="48"/>
      <c r="L328" s="50">
        <f>SUMIF(CD59:CD307, 1, AZ59:AZ307)</f>
        <v>788.82</v>
      </c>
    </row>
    <row r="329" spans="1:12" ht="14.25" x14ac:dyDescent="0.2">
      <c r="A329" s="62"/>
      <c r="B329" s="66"/>
      <c r="C329" s="109" t="s">
        <v>487</v>
      </c>
      <c r="D329" s="109"/>
      <c r="E329" s="109"/>
      <c r="F329" s="109"/>
      <c r="G329" s="109"/>
      <c r="H329" s="109"/>
      <c r="I329" s="50"/>
      <c r="J329" s="62"/>
      <c r="K329" s="48"/>
      <c r="L329" s="50">
        <f>SUMIF(CD59:CD307, 1, BA59:BA307)</f>
        <v>440.15999999999997</v>
      </c>
    </row>
    <row r="330" spans="1:12" hidden="1" x14ac:dyDescent="0.2"/>
    <row r="331" spans="1:12" ht="15" hidden="1" x14ac:dyDescent="0.2">
      <c r="A331" s="67"/>
      <c r="B331" s="68"/>
      <c r="C331" s="107" t="s">
        <v>489</v>
      </c>
      <c r="D331" s="107"/>
      <c r="E331" s="107"/>
      <c r="F331" s="107"/>
      <c r="G331" s="107"/>
      <c r="H331" s="107"/>
      <c r="I331" s="54"/>
      <c r="J331" s="67"/>
      <c r="K331" s="69"/>
      <c r="L331" s="54">
        <f>L333+L348+L349</f>
        <v>0</v>
      </c>
    </row>
    <row r="332" spans="1:12" ht="14.25" hidden="1" x14ac:dyDescent="0.2">
      <c r="A332" s="62"/>
      <c r="B332" s="66"/>
      <c r="C332" s="108" t="s">
        <v>474</v>
      </c>
      <c r="D332" s="109"/>
      <c r="E332" s="109"/>
      <c r="F332" s="109"/>
      <c r="G332" s="109"/>
      <c r="H332" s="109"/>
      <c r="I332" s="50"/>
      <c r="J332" s="62"/>
      <c r="K332" s="48"/>
      <c r="L332" s="50"/>
    </row>
    <row r="333" spans="1:12" ht="14.25" hidden="1" x14ac:dyDescent="0.2">
      <c r="A333" s="62"/>
      <c r="B333" s="66"/>
      <c r="C333" s="109" t="s">
        <v>475</v>
      </c>
      <c r="D333" s="109"/>
      <c r="E333" s="109"/>
      <c r="F333" s="109"/>
      <c r="G333" s="109"/>
      <c r="H333" s="109"/>
      <c r="I333" s="50"/>
      <c r="J333" s="62"/>
      <c r="K333" s="48"/>
      <c r="L333" s="50">
        <f>L335+L336+L342+L346</f>
        <v>0</v>
      </c>
    </row>
    <row r="334" spans="1:12" ht="14.25" hidden="1" x14ac:dyDescent="0.2">
      <c r="A334" s="62"/>
      <c r="B334" s="66"/>
      <c r="C334" s="108" t="s">
        <v>474</v>
      </c>
      <c r="D334" s="109"/>
      <c r="E334" s="109"/>
      <c r="F334" s="109"/>
      <c r="G334" s="109"/>
      <c r="H334" s="109"/>
      <c r="I334" s="50"/>
      <c r="J334" s="62"/>
      <c r="K334" s="48"/>
      <c r="L334" s="50"/>
    </row>
    <row r="335" spans="1:12" ht="14.25" hidden="1" x14ac:dyDescent="0.2">
      <c r="A335" s="62"/>
      <c r="B335" s="66"/>
      <c r="C335" s="109" t="s">
        <v>476</v>
      </c>
      <c r="D335" s="109"/>
      <c r="E335" s="109"/>
      <c r="F335" s="109"/>
      <c r="G335" s="109"/>
      <c r="H335" s="109"/>
      <c r="I335" s="50"/>
      <c r="J335" s="62"/>
      <c r="K335" s="48"/>
      <c r="L335" s="50">
        <f>SUMIF(CD59:CD329, 2, AR59:AR329)</f>
        <v>0</v>
      </c>
    </row>
    <row r="336" spans="1:12" ht="14.25" hidden="1" x14ac:dyDescent="0.2">
      <c r="A336" s="62"/>
      <c r="B336" s="66"/>
      <c r="C336" s="109" t="s">
        <v>477</v>
      </c>
      <c r="D336" s="109"/>
      <c r="E336" s="109"/>
      <c r="F336" s="109"/>
      <c r="G336" s="109"/>
      <c r="H336" s="109"/>
      <c r="I336" s="50"/>
      <c r="J336" s="62"/>
      <c r="K336" s="48"/>
      <c r="L336" s="50">
        <f>L338+L341+L340</f>
        <v>0</v>
      </c>
    </row>
    <row r="337" spans="1:12" ht="14.25" hidden="1" x14ac:dyDescent="0.2">
      <c r="A337" s="62"/>
      <c r="B337" s="66"/>
      <c r="C337" s="108" t="s">
        <v>478</v>
      </c>
      <c r="D337" s="109"/>
      <c r="E337" s="109"/>
      <c r="F337" s="109"/>
      <c r="G337" s="109"/>
      <c r="H337" s="109"/>
      <c r="I337" s="50"/>
      <c r="J337" s="62"/>
      <c r="K337" s="48"/>
      <c r="L337" s="50"/>
    </row>
    <row r="338" spans="1:12" ht="14.25" hidden="1" x14ac:dyDescent="0.2">
      <c r="A338" s="62"/>
      <c r="B338" s="66"/>
      <c r="C338" s="109" t="s">
        <v>477</v>
      </c>
      <c r="D338" s="109"/>
      <c r="E338" s="109"/>
      <c r="F338" s="109"/>
      <c r="G338" s="109"/>
      <c r="H338" s="109"/>
      <c r="I338" s="50"/>
      <c r="J338" s="62"/>
      <c r="K338" s="48"/>
      <c r="L338" s="50">
        <f>SUMIF(CD59:CD329, 2, AO59:AO329)</f>
        <v>0</v>
      </c>
    </row>
    <row r="339" spans="1:12" ht="14.25" hidden="1" x14ac:dyDescent="0.2">
      <c r="A339" s="62"/>
      <c r="B339" s="66"/>
      <c r="C339" s="108" t="s">
        <v>479</v>
      </c>
      <c r="D339" s="109"/>
      <c r="E339" s="109"/>
      <c r="F339" s="109"/>
      <c r="G339" s="109"/>
      <c r="H339" s="109"/>
      <c r="I339" s="50"/>
      <c r="J339" s="62"/>
      <c r="K339" s="48"/>
      <c r="L339" s="50"/>
    </row>
    <row r="340" spans="1:12" ht="14.25" hidden="1" x14ac:dyDescent="0.2">
      <c r="A340" s="62"/>
      <c r="B340" s="66"/>
      <c r="C340" s="109" t="s">
        <v>488</v>
      </c>
      <c r="D340" s="109"/>
      <c r="E340" s="109"/>
      <c r="F340" s="109"/>
      <c r="G340" s="109"/>
      <c r="H340" s="109"/>
      <c r="I340" s="50"/>
      <c r="J340" s="62"/>
      <c r="K340" s="48"/>
      <c r="L340" s="50">
        <f>SUMIF(CD59:CD329, 2, AT59:AT329)</f>
        <v>0</v>
      </c>
    </row>
    <row r="341" spans="1:12" ht="14.25" hidden="1" x14ac:dyDescent="0.2">
      <c r="A341" s="62"/>
      <c r="B341" s="66"/>
      <c r="C341" s="109" t="s">
        <v>480</v>
      </c>
      <c r="D341" s="109"/>
      <c r="E341" s="109"/>
      <c r="F341" s="109"/>
      <c r="G341" s="109"/>
      <c r="H341" s="109"/>
      <c r="I341" s="50"/>
      <c r="J341" s="62"/>
      <c r="K341" s="48"/>
      <c r="L341" s="50">
        <f>SUMIF(CD59:CD329, 2, AV59:AV329)</f>
        <v>0</v>
      </c>
    </row>
    <row r="342" spans="1:12" ht="14.25" hidden="1" x14ac:dyDescent="0.2">
      <c r="A342" s="62"/>
      <c r="B342" s="66"/>
      <c r="C342" s="109" t="s">
        <v>481</v>
      </c>
      <c r="D342" s="109"/>
      <c r="E342" s="109"/>
      <c r="F342" s="109"/>
      <c r="G342" s="109"/>
      <c r="H342" s="109"/>
      <c r="I342" s="50"/>
      <c r="J342" s="62"/>
      <c r="K342" s="48"/>
      <c r="L342" s="50">
        <f>L344+L345</f>
        <v>0</v>
      </c>
    </row>
    <row r="343" spans="1:12" ht="14.25" hidden="1" x14ac:dyDescent="0.2">
      <c r="A343" s="62"/>
      <c r="B343" s="66"/>
      <c r="C343" s="108" t="s">
        <v>478</v>
      </c>
      <c r="D343" s="109"/>
      <c r="E343" s="109"/>
      <c r="F343" s="109"/>
      <c r="G343" s="109"/>
      <c r="H343" s="109"/>
      <c r="I343" s="50"/>
      <c r="J343" s="62"/>
      <c r="K343" s="48"/>
      <c r="L343" s="50"/>
    </row>
    <row r="344" spans="1:12" ht="14.25" hidden="1" x14ac:dyDescent="0.2">
      <c r="A344" s="62"/>
      <c r="B344" s="66"/>
      <c r="C344" s="109" t="s">
        <v>482</v>
      </c>
      <c r="D344" s="109"/>
      <c r="E344" s="109"/>
      <c r="F344" s="109"/>
      <c r="G344" s="109"/>
      <c r="H344" s="109"/>
      <c r="I344" s="50"/>
      <c r="J344" s="62"/>
      <c r="K344" s="48"/>
      <c r="L344" s="50">
        <f>SUMIF(CD59:CD329, 2, AW59:AW329)-SUMIF(CD59:CD329, 2, BK59:BK329)</f>
        <v>0</v>
      </c>
    </row>
    <row r="345" spans="1:12" ht="14.25" hidden="1" x14ac:dyDescent="0.2">
      <c r="A345" s="62"/>
      <c r="B345" s="66"/>
      <c r="C345" s="109" t="s">
        <v>483</v>
      </c>
      <c r="D345" s="109"/>
      <c r="E345" s="109"/>
      <c r="F345" s="109"/>
      <c r="G345" s="109"/>
      <c r="H345" s="109"/>
      <c r="I345" s="50"/>
      <c r="J345" s="62"/>
      <c r="K345" s="48"/>
      <c r="L345" s="50">
        <f>SUMIF(CD59:CD329, 2, BC59:BC329)</f>
        <v>0</v>
      </c>
    </row>
    <row r="346" spans="1:12" ht="14.25" hidden="1" x14ac:dyDescent="0.2">
      <c r="A346" s="62"/>
      <c r="B346" s="66"/>
      <c r="C346" s="109" t="s">
        <v>484</v>
      </c>
      <c r="D346" s="109"/>
      <c r="E346" s="109"/>
      <c r="F346" s="109"/>
      <c r="G346" s="109"/>
      <c r="H346" s="109"/>
      <c r="I346" s="50"/>
      <c r="J346" s="62"/>
      <c r="K346" s="48"/>
      <c r="L346" s="50">
        <f>SUMIF(CD59:CD329, 2, BB59:BB329)</f>
        <v>0</v>
      </c>
    </row>
    <row r="347" spans="1:12" ht="14.25" hidden="1" x14ac:dyDescent="0.2">
      <c r="A347" s="62"/>
      <c r="B347" s="66"/>
      <c r="C347" s="109" t="s">
        <v>485</v>
      </c>
      <c r="D347" s="109"/>
      <c r="E347" s="109"/>
      <c r="F347" s="109"/>
      <c r="G347" s="109"/>
      <c r="H347" s="109"/>
      <c r="I347" s="50"/>
      <c r="J347" s="62"/>
      <c r="K347" s="48"/>
      <c r="L347" s="50">
        <f>SUMIF(CD59:CD329, 2, AR59:AR329)+SUMIF(CD59:CD329, 2, AT59:AT329)+SUMIF(CD59:CD329, 2, AV59:AV329)</f>
        <v>0</v>
      </c>
    </row>
    <row r="348" spans="1:12" ht="14.25" hidden="1" x14ac:dyDescent="0.2">
      <c r="A348" s="62"/>
      <c r="B348" s="66"/>
      <c r="C348" s="109" t="s">
        <v>486</v>
      </c>
      <c r="D348" s="109"/>
      <c r="E348" s="109"/>
      <c r="F348" s="109"/>
      <c r="G348" s="109"/>
      <c r="H348" s="109"/>
      <c r="I348" s="50"/>
      <c r="J348" s="62"/>
      <c r="K348" s="48"/>
      <c r="L348" s="50">
        <f>SUMIF(CD59:CD329, 2, AZ59:AZ329)</f>
        <v>0</v>
      </c>
    </row>
    <row r="349" spans="1:12" ht="14.25" hidden="1" x14ac:dyDescent="0.2">
      <c r="A349" s="62"/>
      <c r="B349" s="66"/>
      <c r="C349" s="109" t="s">
        <v>487</v>
      </c>
      <c r="D349" s="109"/>
      <c r="E349" s="109"/>
      <c r="F349" s="109"/>
      <c r="G349" s="109"/>
      <c r="H349" s="109"/>
      <c r="I349" s="50"/>
      <c r="J349" s="62"/>
      <c r="K349" s="48"/>
      <c r="L349" s="50">
        <f>SUMIF(CD59:CD329, 2, BA59:BA329)</f>
        <v>0</v>
      </c>
    </row>
    <row r="350" spans="1:12" hidden="1" x14ac:dyDescent="0.2"/>
    <row r="351" spans="1:12" ht="15" hidden="1" x14ac:dyDescent="0.2">
      <c r="A351" s="67"/>
      <c r="B351" s="68"/>
      <c r="C351" s="107" t="s">
        <v>490</v>
      </c>
      <c r="D351" s="107"/>
      <c r="E351" s="107"/>
      <c r="F351" s="107"/>
      <c r="G351" s="107"/>
      <c r="H351" s="107"/>
      <c r="I351" s="54"/>
      <c r="J351" s="67"/>
      <c r="K351" s="69"/>
      <c r="L351" s="54">
        <f>L353+L354</f>
        <v>0</v>
      </c>
    </row>
    <row r="352" spans="1:12" ht="14.25" hidden="1" x14ac:dyDescent="0.2">
      <c r="A352" s="62"/>
      <c r="B352" s="66"/>
      <c r="C352" s="108" t="s">
        <v>474</v>
      </c>
      <c r="D352" s="109"/>
      <c r="E352" s="109"/>
      <c r="F352" s="109"/>
      <c r="G352" s="109"/>
      <c r="H352" s="109"/>
      <c r="I352" s="50"/>
      <c r="J352" s="62"/>
      <c r="K352" s="48"/>
      <c r="L352" s="50"/>
    </row>
    <row r="353" spans="1:12" ht="14.25" hidden="1" x14ac:dyDescent="0.2">
      <c r="A353" s="62"/>
      <c r="B353" s="66"/>
      <c r="C353" s="109" t="s">
        <v>491</v>
      </c>
      <c r="D353" s="109"/>
      <c r="E353" s="109"/>
      <c r="F353" s="109"/>
      <c r="G353" s="109"/>
      <c r="H353" s="109"/>
      <c r="I353" s="50"/>
      <c r="J353" s="62"/>
      <c r="K353" s="48"/>
      <c r="L353" s="50">
        <f>SUMIF(CD59:CD349, 3, BK59:BK349)</f>
        <v>0</v>
      </c>
    </row>
    <row r="354" spans="1:12" ht="14.25" hidden="1" x14ac:dyDescent="0.2">
      <c r="A354" s="62"/>
      <c r="B354" s="66"/>
      <c r="C354" s="109" t="s">
        <v>492</v>
      </c>
      <c r="D354" s="109"/>
      <c r="E354" s="109"/>
      <c r="F354" s="109"/>
      <c r="G354" s="109"/>
      <c r="H354" s="109"/>
      <c r="I354" s="50"/>
      <c r="J354" s="62"/>
      <c r="K354" s="48"/>
      <c r="L354" s="50">
        <f>SUMIF(CD59:CD349, 3, BD59:BD349)</f>
        <v>0</v>
      </c>
    </row>
    <row r="355" spans="1:12" hidden="1" x14ac:dyDescent="0.2"/>
    <row r="356" spans="1:12" ht="15" hidden="1" x14ac:dyDescent="0.2">
      <c r="A356" s="67"/>
      <c r="B356" s="68"/>
      <c r="C356" s="107" t="s">
        <v>493</v>
      </c>
      <c r="D356" s="107"/>
      <c r="E356" s="107"/>
      <c r="F356" s="107"/>
      <c r="G356" s="107"/>
      <c r="H356" s="107"/>
      <c r="I356" s="54"/>
      <c r="J356" s="67"/>
      <c r="K356" s="69"/>
      <c r="L356" s="54">
        <f>L364+L379+L380+L358+L359+L360+L361</f>
        <v>0</v>
      </c>
    </row>
    <row r="357" spans="1:12" ht="14.25" hidden="1" x14ac:dyDescent="0.2">
      <c r="A357" s="62"/>
      <c r="B357" s="66"/>
      <c r="C357" s="108" t="s">
        <v>474</v>
      </c>
      <c r="D357" s="109"/>
      <c r="E357" s="109"/>
      <c r="F357" s="109"/>
      <c r="G357" s="109"/>
      <c r="H357" s="109"/>
      <c r="I357" s="50"/>
      <c r="J357" s="62"/>
      <c r="K357" s="48"/>
      <c r="L357" s="50"/>
    </row>
    <row r="358" spans="1:12" ht="14.25" hidden="1" x14ac:dyDescent="0.2">
      <c r="A358" s="62"/>
      <c r="B358" s="66"/>
      <c r="C358" s="109" t="s">
        <v>494</v>
      </c>
      <c r="D358" s="109"/>
      <c r="E358" s="109"/>
      <c r="F358" s="109"/>
      <c r="G358" s="109"/>
      <c r="H358" s="109"/>
      <c r="I358" s="50"/>
      <c r="J358" s="62"/>
      <c r="K358" s="48"/>
      <c r="L358" s="50"/>
    </row>
    <row r="359" spans="1:12" ht="14.25" hidden="1" x14ac:dyDescent="0.2">
      <c r="A359" s="62"/>
      <c r="B359" s="66"/>
      <c r="C359" s="109" t="s">
        <v>494</v>
      </c>
      <c r="D359" s="109"/>
      <c r="E359" s="109"/>
      <c r="F359" s="109"/>
      <c r="G359" s="109"/>
      <c r="H359" s="109"/>
      <c r="I359" s="50"/>
      <c r="J359" s="62"/>
      <c r="K359" s="48"/>
      <c r="L359" s="50">
        <f>SUM(BQ59:BQ354)</f>
        <v>0</v>
      </c>
    </row>
    <row r="360" spans="1:12" ht="14.25" hidden="1" x14ac:dyDescent="0.2">
      <c r="A360" s="62"/>
      <c r="B360" s="66"/>
      <c r="C360" s="109" t="s">
        <v>495</v>
      </c>
      <c r="D360" s="109"/>
      <c r="E360" s="109"/>
      <c r="F360" s="109"/>
      <c r="G360" s="109"/>
      <c r="H360" s="109"/>
      <c r="I360" s="50"/>
      <c r="J360" s="62"/>
      <c r="K360" s="48"/>
      <c r="L360" s="50">
        <f>SUMIF(CD59:CD354, 4, BB59:BB354)+SUMIF(CD59:CD354, 4, BC59:BC354)+SUMIF(CD59:CD354, 4, BD59:BD354)</f>
        <v>0</v>
      </c>
    </row>
    <row r="361" spans="1:12" ht="14.25" hidden="1" x14ac:dyDescent="0.2">
      <c r="A361" s="62"/>
      <c r="B361" s="66"/>
      <c r="C361" s="109" t="s">
        <v>496</v>
      </c>
      <c r="D361" s="109"/>
      <c r="E361" s="109"/>
      <c r="F361" s="109"/>
      <c r="G361" s="109"/>
      <c r="H361" s="109"/>
      <c r="I361" s="50"/>
      <c r="J361" s="62"/>
      <c r="K361" s="48"/>
      <c r="L361" s="50">
        <f>SUM(BO59:BO354)</f>
        <v>0</v>
      </c>
    </row>
    <row r="362" spans="1:12" ht="14.25" hidden="1" x14ac:dyDescent="0.2">
      <c r="A362" s="62"/>
      <c r="B362" s="66"/>
      <c r="C362" s="109" t="s">
        <v>497</v>
      </c>
      <c r="D362" s="109"/>
      <c r="E362" s="109"/>
      <c r="F362" s="109"/>
      <c r="G362" s="109"/>
      <c r="H362" s="109"/>
      <c r="I362" s="50"/>
      <c r="J362" s="62"/>
      <c r="K362" s="48"/>
      <c r="L362" s="50">
        <f>L364+L379+L380</f>
        <v>0</v>
      </c>
    </row>
    <row r="363" spans="1:12" ht="14.25" hidden="1" x14ac:dyDescent="0.2">
      <c r="A363" s="62"/>
      <c r="B363" s="66"/>
      <c r="C363" s="108" t="s">
        <v>474</v>
      </c>
      <c r="D363" s="109"/>
      <c r="E363" s="109"/>
      <c r="F363" s="109"/>
      <c r="G363" s="109"/>
      <c r="H363" s="109"/>
      <c r="I363" s="50"/>
      <c r="J363" s="62"/>
      <c r="K363" s="48"/>
      <c r="L363" s="50"/>
    </row>
    <row r="364" spans="1:12" ht="14.25" hidden="1" x14ac:dyDescent="0.2">
      <c r="A364" s="62"/>
      <c r="B364" s="66"/>
      <c r="C364" s="109" t="s">
        <v>475</v>
      </c>
      <c r="D364" s="109"/>
      <c r="E364" s="109"/>
      <c r="F364" s="109"/>
      <c r="G364" s="109"/>
      <c r="H364" s="109"/>
      <c r="I364" s="50"/>
      <c r="J364" s="62"/>
      <c r="K364" s="48"/>
      <c r="L364" s="50">
        <f>L366+L367+L373+L377</f>
        <v>0</v>
      </c>
    </row>
    <row r="365" spans="1:12" ht="14.25" hidden="1" x14ac:dyDescent="0.2">
      <c r="A365" s="62"/>
      <c r="B365" s="66"/>
      <c r="C365" s="108" t="s">
        <v>474</v>
      </c>
      <c r="D365" s="109"/>
      <c r="E365" s="109"/>
      <c r="F365" s="109"/>
      <c r="G365" s="109"/>
      <c r="H365" s="109"/>
      <c r="I365" s="50"/>
      <c r="J365" s="62"/>
      <c r="K365" s="48"/>
      <c r="L365" s="50"/>
    </row>
    <row r="366" spans="1:12" ht="14.25" hidden="1" x14ac:dyDescent="0.2">
      <c r="A366" s="62"/>
      <c r="B366" s="66"/>
      <c r="C366" s="109" t="s">
        <v>476</v>
      </c>
      <c r="D366" s="109"/>
      <c r="E366" s="109"/>
      <c r="F366" s="109"/>
      <c r="G366" s="109"/>
      <c r="H366" s="109"/>
      <c r="I366" s="50"/>
      <c r="J366" s="62"/>
      <c r="K366" s="48"/>
      <c r="L366" s="50">
        <f>SUMIF(CD59:CD354, 4, AR59:AR354)</f>
        <v>0</v>
      </c>
    </row>
    <row r="367" spans="1:12" ht="14.25" hidden="1" x14ac:dyDescent="0.2">
      <c r="A367" s="62"/>
      <c r="B367" s="66"/>
      <c r="C367" s="109" t="s">
        <v>477</v>
      </c>
      <c r="D367" s="109"/>
      <c r="E367" s="109"/>
      <c r="F367" s="109"/>
      <c r="G367" s="109"/>
      <c r="H367" s="109"/>
      <c r="I367" s="50"/>
      <c r="J367" s="62"/>
      <c r="K367" s="48"/>
      <c r="L367" s="50">
        <f>L369+L372+L371</f>
        <v>0</v>
      </c>
    </row>
    <row r="368" spans="1:12" ht="14.25" hidden="1" x14ac:dyDescent="0.2">
      <c r="A368" s="62"/>
      <c r="B368" s="66"/>
      <c r="C368" s="108" t="s">
        <v>478</v>
      </c>
      <c r="D368" s="109"/>
      <c r="E368" s="109"/>
      <c r="F368" s="109"/>
      <c r="G368" s="109"/>
      <c r="H368" s="109"/>
      <c r="I368" s="50"/>
      <c r="J368" s="62"/>
      <c r="K368" s="48"/>
      <c r="L368" s="50"/>
    </row>
    <row r="369" spans="1:12" ht="14.25" hidden="1" x14ac:dyDescent="0.2">
      <c r="A369" s="62"/>
      <c r="B369" s="66"/>
      <c r="C369" s="109" t="s">
        <v>477</v>
      </c>
      <c r="D369" s="109"/>
      <c r="E369" s="109"/>
      <c r="F369" s="109"/>
      <c r="G369" s="109"/>
      <c r="H369" s="109"/>
      <c r="I369" s="50"/>
      <c r="J369" s="62"/>
      <c r="K369" s="48"/>
      <c r="L369" s="50">
        <f>SUMIF(CD59:CD354, 4, AO59:AO354)</f>
        <v>0</v>
      </c>
    </row>
    <row r="370" spans="1:12" ht="14.25" hidden="1" x14ac:dyDescent="0.2">
      <c r="A370" s="62"/>
      <c r="B370" s="66"/>
      <c r="C370" s="108" t="s">
        <v>479</v>
      </c>
      <c r="D370" s="109"/>
      <c r="E370" s="109"/>
      <c r="F370" s="109"/>
      <c r="G370" s="109"/>
      <c r="H370" s="109"/>
      <c r="I370" s="50"/>
      <c r="J370" s="62"/>
      <c r="K370" s="48"/>
      <c r="L370" s="50"/>
    </row>
    <row r="371" spans="1:12" ht="14.25" hidden="1" x14ac:dyDescent="0.2">
      <c r="A371" s="62"/>
      <c r="B371" s="66"/>
      <c r="C371" s="109" t="s">
        <v>488</v>
      </c>
      <c r="D371" s="109"/>
      <c r="E371" s="109"/>
      <c r="F371" s="109"/>
      <c r="G371" s="109"/>
      <c r="H371" s="109"/>
      <c r="I371" s="50"/>
      <c r="J371" s="62"/>
      <c r="K371" s="48"/>
      <c r="L371" s="50">
        <f>SUMIF(CD59:CD354, 4, AT59:AT354)</f>
        <v>0</v>
      </c>
    </row>
    <row r="372" spans="1:12" ht="14.25" hidden="1" x14ac:dyDescent="0.2">
      <c r="A372" s="62"/>
      <c r="B372" s="66"/>
      <c r="C372" s="109" t="s">
        <v>480</v>
      </c>
      <c r="D372" s="109"/>
      <c r="E372" s="109"/>
      <c r="F372" s="109"/>
      <c r="G372" s="109"/>
      <c r="H372" s="109"/>
      <c r="I372" s="50"/>
      <c r="J372" s="62"/>
      <c r="K372" s="48"/>
      <c r="L372" s="50">
        <f>SUMIF(CD59:CD354, 4, AV59:AV354)</f>
        <v>0</v>
      </c>
    </row>
    <row r="373" spans="1:12" ht="14.25" hidden="1" x14ac:dyDescent="0.2">
      <c r="A373" s="62"/>
      <c r="B373" s="66"/>
      <c r="C373" s="109" t="s">
        <v>481</v>
      </c>
      <c r="D373" s="109"/>
      <c r="E373" s="109"/>
      <c r="F373" s="109"/>
      <c r="G373" s="109"/>
      <c r="H373" s="109"/>
      <c r="I373" s="50"/>
      <c r="J373" s="62"/>
      <c r="K373" s="48"/>
      <c r="L373" s="50">
        <f>L375+L376</f>
        <v>0</v>
      </c>
    </row>
    <row r="374" spans="1:12" ht="14.25" hidden="1" x14ac:dyDescent="0.2">
      <c r="A374" s="62"/>
      <c r="B374" s="66"/>
      <c r="C374" s="108" t="s">
        <v>478</v>
      </c>
      <c r="D374" s="109"/>
      <c r="E374" s="109"/>
      <c r="F374" s="109"/>
      <c r="G374" s="109"/>
      <c r="H374" s="109"/>
      <c r="I374" s="50"/>
      <c r="J374" s="62"/>
      <c r="K374" s="48"/>
      <c r="L374" s="50"/>
    </row>
    <row r="375" spans="1:12" ht="14.25" hidden="1" x14ac:dyDescent="0.2">
      <c r="A375" s="62"/>
      <c r="B375" s="66"/>
      <c r="C375" s="109" t="s">
        <v>482</v>
      </c>
      <c r="D375" s="109"/>
      <c r="E375" s="109"/>
      <c r="F375" s="109"/>
      <c r="G375" s="109"/>
      <c r="H375" s="109"/>
      <c r="I375" s="50"/>
      <c r="J375" s="62"/>
      <c r="K375" s="48"/>
      <c r="L375" s="50">
        <f>SUMIF(CD59:CD354, 4, AW59:AW354)-SUMIF(CD59:CD354, 4, BK59:BK354)</f>
        <v>0</v>
      </c>
    </row>
    <row r="376" spans="1:12" ht="14.25" hidden="1" x14ac:dyDescent="0.2">
      <c r="A376" s="62"/>
      <c r="B376" s="66"/>
      <c r="C376" s="109" t="s">
        <v>483</v>
      </c>
      <c r="D376" s="109"/>
      <c r="E376" s="109"/>
      <c r="F376" s="109"/>
      <c r="G376" s="109"/>
      <c r="H376" s="109"/>
      <c r="I376" s="50"/>
      <c r="J376" s="62"/>
      <c r="K376" s="48"/>
      <c r="L376" s="50">
        <f>SUMIF(CD59:CD354, 4, BC59:BC354)</f>
        <v>0</v>
      </c>
    </row>
    <row r="377" spans="1:12" ht="14.25" hidden="1" x14ac:dyDescent="0.2">
      <c r="A377" s="62"/>
      <c r="B377" s="66"/>
      <c r="C377" s="109" t="s">
        <v>484</v>
      </c>
      <c r="D377" s="109"/>
      <c r="E377" s="109"/>
      <c r="F377" s="109"/>
      <c r="G377" s="109"/>
      <c r="H377" s="109"/>
      <c r="I377" s="50"/>
      <c r="J377" s="62"/>
      <c r="K377" s="48"/>
      <c r="L377" s="50">
        <f>SUMIF(CD59:CD354, 4, BB59:BB354)</f>
        <v>0</v>
      </c>
    </row>
    <row r="378" spans="1:12" ht="14.25" hidden="1" x14ac:dyDescent="0.2">
      <c r="A378" s="62"/>
      <c r="B378" s="66"/>
      <c r="C378" s="109" t="s">
        <v>485</v>
      </c>
      <c r="D378" s="109"/>
      <c r="E378" s="109"/>
      <c r="F378" s="109"/>
      <c r="G378" s="109"/>
      <c r="H378" s="109"/>
      <c r="I378" s="50"/>
      <c r="J378" s="62"/>
      <c r="K378" s="48"/>
      <c r="L378" s="50">
        <f>SUMIF(CD59:CD354, 4, AR59:AR354)+SUMIF(CD59:CD354, 4, AT59:AT354)+SUMIF(CD59:CD354, 4, AV59:AV354)</f>
        <v>0</v>
      </c>
    </row>
    <row r="379" spans="1:12" ht="14.25" hidden="1" x14ac:dyDescent="0.2">
      <c r="A379" s="62"/>
      <c r="B379" s="66"/>
      <c r="C379" s="109" t="s">
        <v>486</v>
      </c>
      <c r="D379" s="109"/>
      <c r="E379" s="109"/>
      <c r="F379" s="109"/>
      <c r="G379" s="109"/>
      <c r="H379" s="109"/>
      <c r="I379" s="50"/>
      <c r="J379" s="62"/>
      <c r="K379" s="48"/>
      <c r="L379" s="50">
        <f>SUMIF(CD59:CD354, 4, AZ59:AZ354)</f>
        <v>0</v>
      </c>
    </row>
    <row r="380" spans="1:12" ht="14.25" hidden="1" x14ac:dyDescent="0.2">
      <c r="A380" s="62"/>
      <c r="B380" s="66"/>
      <c r="C380" s="109" t="s">
        <v>487</v>
      </c>
      <c r="D380" s="109"/>
      <c r="E380" s="109"/>
      <c r="F380" s="109"/>
      <c r="G380" s="109"/>
      <c r="H380" s="109"/>
      <c r="I380" s="50"/>
      <c r="J380" s="62"/>
      <c r="K380" s="48"/>
      <c r="L380" s="50">
        <f>SUMIF(CD59:CD354, 4, BA59:BA354)</f>
        <v>0</v>
      </c>
    </row>
    <row r="382" spans="1:12" ht="15" x14ac:dyDescent="0.2">
      <c r="A382" s="67"/>
      <c r="B382" s="68"/>
      <c r="C382" s="107" t="s">
        <v>498</v>
      </c>
      <c r="D382" s="107"/>
      <c r="E382" s="107"/>
      <c r="F382" s="107"/>
      <c r="G382" s="107"/>
      <c r="H382" s="107"/>
      <c r="I382" s="54"/>
      <c r="J382" s="67"/>
      <c r="K382" s="69"/>
      <c r="L382" s="54">
        <f>L311+L331+L351+L356</f>
        <v>5083.17</v>
      </c>
    </row>
    <row r="383" spans="1:12" ht="14.25" x14ac:dyDescent="0.2">
      <c r="A383" s="62"/>
      <c r="B383" s="66"/>
      <c r="C383" s="108" t="s">
        <v>474</v>
      </c>
      <c r="D383" s="109"/>
      <c r="E383" s="109"/>
      <c r="F383" s="109"/>
      <c r="G383" s="109"/>
      <c r="H383" s="109"/>
      <c r="I383" s="50"/>
      <c r="J383" s="62"/>
      <c r="K383" s="48"/>
      <c r="L383" s="50"/>
    </row>
    <row r="384" spans="1:12" ht="14.25" x14ac:dyDescent="0.2">
      <c r="A384" s="62"/>
      <c r="B384" s="66"/>
      <c r="C384" s="109" t="s">
        <v>475</v>
      </c>
      <c r="D384" s="109"/>
      <c r="E384" s="109"/>
      <c r="F384" s="109"/>
      <c r="G384" s="109"/>
      <c r="H384" s="109"/>
      <c r="I384" s="50"/>
      <c r="J384" s="62"/>
      <c r="K384" s="48"/>
      <c r="L384" s="50">
        <f>L386+L387+L393+L397</f>
        <v>3854.1900000000005</v>
      </c>
    </row>
    <row r="385" spans="1:12" ht="14.25" x14ac:dyDescent="0.2">
      <c r="A385" s="62"/>
      <c r="B385" s="66"/>
      <c r="C385" s="108" t="s">
        <v>474</v>
      </c>
      <c r="D385" s="109"/>
      <c r="E385" s="109"/>
      <c r="F385" s="109"/>
      <c r="G385" s="109"/>
      <c r="H385" s="109"/>
      <c r="I385" s="50"/>
      <c r="J385" s="62"/>
      <c r="K385" s="48"/>
      <c r="L385" s="50"/>
    </row>
    <row r="386" spans="1:12" ht="14.25" x14ac:dyDescent="0.2">
      <c r="A386" s="62"/>
      <c r="B386" s="66"/>
      <c r="C386" s="109" t="s">
        <v>476</v>
      </c>
      <c r="D386" s="109"/>
      <c r="E386" s="109"/>
      <c r="F386" s="109"/>
      <c r="G386" s="109"/>
      <c r="H386" s="109"/>
      <c r="I386" s="50"/>
      <c r="J386" s="62"/>
      <c r="K386" s="48"/>
      <c r="L386" s="50">
        <f>SUM(AR59:AR380)</f>
        <v>640.0100000000001</v>
      </c>
    </row>
    <row r="387" spans="1:12" ht="14.25" hidden="1" x14ac:dyDescent="0.2">
      <c r="A387" s="62"/>
      <c r="B387" s="66"/>
      <c r="C387" s="109" t="s">
        <v>477</v>
      </c>
      <c r="D387" s="109"/>
      <c r="E387" s="109"/>
      <c r="F387" s="109"/>
      <c r="G387" s="109"/>
      <c r="H387" s="109"/>
      <c r="I387" s="50"/>
      <c r="J387" s="62"/>
      <c r="K387" s="48"/>
      <c r="L387" s="50">
        <f>L389+L392+L391</f>
        <v>680.38999999999987</v>
      </c>
    </row>
    <row r="388" spans="1:12" ht="14.25" hidden="1" x14ac:dyDescent="0.2">
      <c r="A388" s="62"/>
      <c r="B388" s="66"/>
      <c r="C388" s="108" t="s">
        <v>478</v>
      </c>
      <c r="D388" s="109"/>
      <c r="E388" s="109"/>
      <c r="F388" s="109"/>
      <c r="G388" s="109"/>
      <c r="H388" s="109"/>
      <c r="I388" s="50"/>
      <c r="J388" s="62"/>
      <c r="K388" s="48"/>
      <c r="L388" s="50"/>
    </row>
    <row r="389" spans="1:12" ht="14.25" x14ac:dyDescent="0.2">
      <c r="A389" s="62"/>
      <c r="B389" s="66"/>
      <c r="C389" s="109" t="s">
        <v>477</v>
      </c>
      <c r="D389" s="109"/>
      <c r="E389" s="109"/>
      <c r="F389" s="109"/>
      <c r="G389" s="109"/>
      <c r="H389" s="109"/>
      <c r="I389" s="50"/>
      <c r="J389" s="62"/>
      <c r="K389" s="48"/>
      <c r="L389" s="50">
        <f>SUM(AO59:AO380)</f>
        <v>590.3599999999999</v>
      </c>
    </row>
    <row r="390" spans="1:12" ht="14.25" hidden="1" x14ac:dyDescent="0.2">
      <c r="A390" s="62"/>
      <c r="B390" s="66"/>
      <c r="C390" s="108" t="s">
        <v>479</v>
      </c>
      <c r="D390" s="109"/>
      <c r="E390" s="109"/>
      <c r="F390" s="109"/>
      <c r="G390" s="109"/>
      <c r="H390" s="109"/>
      <c r="I390" s="50"/>
      <c r="J390" s="62"/>
      <c r="K390" s="48"/>
      <c r="L390" s="50"/>
    </row>
    <row r="391" spans="1:12" ht="14.25" x14ac:dyDescent="0.2">
      <c r="A391" s="62"/>
      <c r="B391" s="66"/>
      <c r="C391" s="109" t="s">
        <v>488</v>
      </c>
      <c r="D391" s="109"/>
      <c r="E391" s="109"/>
      <c r="F391" s="109"/>
      <c r="G391" s="109"/>
      <c r="H391" s="109"/>
      <c r="I391" s="50"/>
      <c r="J391" s="62"/>
      <c r="K391" s="48"/>
      <c r="L391" s="50">
        <f>SUM(AT59:AT380)</f>
        <v>90.03</v>
      </c>
    </row>
    <row r="392" spans="1:12" ht="14.25" hidden="1" x14ac:dyDescent="0.2">
      <c r="A392" s="62"/>
      <c r="B392" s="66"/>
      <c r="C392" s="109" t="s">
        <v>480</v>
      </c>
      <c r="D392" s="109"/>
      <c r="E392" s="109"/>
      <c r="F392" s="109"/>
      <c r="G392" s="109"/>
      <c r="H392" s="109"/>
      <c r="I392" s="50"/>
      <c r="J392" s="62"/>
      <c r="K392" s="48"/>
      <c r="L392" s="50">
        <f>SUM(AV59:AV380)</f>
        <v>0</v>
      </c>
    </row>
    <row r="393" spans="1:12" ht="14.25" x14ac:dyDescent="0.2">
      <c r="A393" s="62"/>
      <c r="B393" s="66"/>
      <c r="C393" s="109" t="s">
        <v>481</v>
      </c>
      <c r="D393" s="109"/>
      <c r="E393" s="109"/>
      <c r="F393" s="109"/>
      <c r="G393" s="109"/>
      <c r="H393" s="109"/>
      <c r="I393" s="50"/>
      <c r="J393" s="62"/>
      <c r="K393" s="48"/>
      <c r="L393" s="50">
        <f>L395+L396</f>
        <v>2495.8100000000004</v>
      </c>
    </row>
    <row r="394" spans="1:12" ht="14.25" x14ac:dyDescent="0.2">
      <c r="A394" s="62"/>
      <c r="B394" s="66"/>
      <c r="C394" s="108" t="s">
        <v>478</v>
      </c>
      <c r="D394" s="109"/>
      <c r="E394" s="109"/>
      <c r="F394" s="109"/>
      <c r="G394" s="109"/>
      <c r="H394" s="109"/>
      <c r="I394" s="50"/>
      <c r="J394" s="62"/>
      <c r="K394" s="48"/>
      <c r="L394" s="50"/>
    </row>
    <row r="395" spans="1:12" ht="14.25" x14ac:dyDescent="0.2">
      <c r="A395" s="62"/>
      <c r="B395" s="66"/>
      <c r="C395" s="109" t="s">
        <v>482</v>
      </c>
      <c r="D395" s="109"/>
      <c r="E395" s="109"/>
      <c r="F395" s="109"/>
      <c r="G395" s="109"/>
      <c r="H395" s="109"/>
      <c r="I395" s="50"/>
      <c r="J395" s="62"/>
      <c r="K395" s="48"/>
      <c r="L395" s="50">
        <f>SUM(AW59:AW380)-SUM(BK59:BK380)</f>
        <v>2495.8100000000004</v>
      </c>
    </row>
    <row r="396" spans="1:12" ht="14.25" hidden="1" x14ac:dyDescent="0.2">
      <c r="A396" s="62"/>
      <c r="B396" s="66"/>
      <c r="C396" s="109" t="s">
        <v>483</v>
      </c>
      <c r="D396" s="109"/>
      <c r="E396" s="109"/>
      <c r="F396" s="109"/>
      <c r="G396" s="109"/>
      <c r="H396" s="109"/>
      <c r="I396" s="50"/>
      <c r="J396" s="62"/>
      <c r="K396" s="48"/>
      <c r="L396" s="50">
        <f>SUM(BC59:BC380)</f>
        <v>0</v>
      </c>
    </row>
    <row r="397" spans="1:12" ht="14.25" x14ac:dyDescent="0.2">
      <c r="A397" s="62"/>
      <c r="B397" s="66"/>
      <c r="C397" s="109" t="s">
        <v>484</v>
      </c>
      <c r="D397" s="109"/>
      <c r="E397" s="109"/>
      <c r="F397" s="109"/>
      <c r="G397" s="109"/>
      <c r="H397" s="109"/>
      <c r="I397" s="50"/>
      <c r="J397" s="62"/>
      <c r="K397" s="48"/>
      <c r="L397" s="50">
        <f>SUM(BB59:BB380)</f>
        <v>37.979999999999997</v>
      </c>
    </row>
    <row r="398" spans="1:12" ht="14.25" x14ac:dyDescent="0.2">
      <c r="A398" s="62"/>
      <c r="B398" s="66"/>
      <c r="C398" s="109" t="s">
        <v>499</v>
      </c>
      <c r="D398" s="109"/>
      <c r="E398" s="109"/>
      <c r="F398" s="109"/>
      <c r="G398" s="109"/>
      <c r="H398" s="109"/>
      <c r="I398" s="50"/>
      <c r="J398" s="62"/>
      <c r="K398" s="48"/>
      <c r="L398" s="50">
        <f>SUM(AR59:AR380)+SUM(AT59:AT380)+SUM(AV59:AV380)</f>
        <v>730.04000000000008</v>
      </c>
    </row>
    <row r="399" spans="1:12" ht="14.25" x14ac:dyDescent="0.2">
      <c r="A399" s="62"/>
      <c r="B399" s="66"/>
      <c r="C399" s="109" t="s">
        <v>500</v>
      </c>
      <c r="D399" s="109"/>
      <c r="E399" s="109"/>
      <c r="F399" s="109"/>
      <c r="G399" s="109"/>
      <c r="H399" s="109"/>
      <c r="I399" s="50"/>
      <c r="J399" s="62"/>
      <c r="K399" s="48"/>
      <c r="L399" s="50">
        <f>SUM(AZ59:AZ380)</f>
        <v>788.82</v>
      </c>
    </row>
    <row r="400" spans="1:12" ht="14.25" x14ac:dyDescent="0.2">
      <c r="A400" s="62"/>
      <c r="B400" s="66"/>
      <c r="C400" s="109" t="s">
        <v>501</v>
      </c>
      <c r="D400" s="109"/>
      <c r="E400" s="109"/>
      <c r="F400" s="109"/>
      <c r="G400" s="109"/>
      <c r="H400" s="109"/>
      <c r="I400" s="50"/>
      <c r="J400" s="62"/>
      <c r="K400" s="48"/>
      <c r="L400" s="50">
        <f>SUM(BA59:BA380)</f>
        <v>440.15999999999997</v>
      </c>
    </row>
    <row r="401" spans="1:12" ht="14.25" hidden="1" x14ac:dyDescent="0.2">
      <c r="A401" s="62"/>
      <c r="B401" s="66"/>
      <c r="C401" s="109" t="s">
        <v>502</v>
      </c>
      <c r="D401" s="109"/>
      <c r="E401" s="109"/>
      <c r="F401" s="109"/>
      <c r="G401" s="109"/>
      <c r="H401" s="109"/>
      <c r="I401" s="50"/>
      <c r="J401" s="62"/>
      <c r="K401" s="48"/>
      <c r="L401" s="50">
        <f>L403+L404</f>
        <v>0</v>
      </c>
    </row>
    <row r="402" spans="1:12" ht="14.25" hidden="1" x14ac:dyDescent="0.2">
      <c r="A402" s="62"/>
      <c r="B402" s="66"/>
      <c r="C402" s="108" t="s">
        <v>474</v>
      </c>
      <c r="D402" s="109"/>
      <c r="E402" s="109"/>
      <c r="F402" s="109"/>
      <c r="G402" s="109"/>
      <c r="H402" s="109"/>
      <c r="I402" s="50"/>
      <c r="J402" s="62"/>
      <c r="K402" s="48"/>
      <c r="L402" s="50"/>
    </row>
    <row r="403" spans="1:12" ht="14.25" hidden="1" x14ac:dyDescent="0.2">
      <c r="A403" s="62"/>
      <c r="B403" s="66"/>
      <c r="C403" s="109" t="s">
        <v>491</v>
      </c>
      <c r="D403" s="109"/>
      <c r="E403" s="109"/>
      <c r="F403" s="109"/>
      <c r="G403" s="109"/>
      <c r="H403" s="109"/>
      <c r="I403" s="50"/>
      <c r="J403" s="62"/>
      <c r="K403" s="48"/>
      <c r="L403" s="50">
        <f>SUM(BK59:BK380)</f>
        <v>0</v>
      </c>
    </row>
    <row r="404" spans="1:12" ht="14.25" hidden="1" x14ac:dyDescent="0.2">
      <c r="A404" s="62"/>
      <c r="B404" s="66"/>
      <c r="C404" s="109" t="s">
        <v>492</v>
      </c>
      <c r="D404" s="109"/>
      <c r="E404" s="109"/>
      <c r="F404" s="109"/>
      <c r="G404" s="109"/>
      <c r="H404" s="109"/>
      <c r="I404" s="50"/>
      <c r="J404" s="62"/>
      <c r="K404" s="48"/>
      <c r="L404" s="50">
        <f>SUM(BD59:BD380)</f>
        <v>0</v>
      </c>
    </row>
    <row r="405" spans="1:12" ht="14.25" hidden="1" x14ac:dyDescent="0.2">
      <c r="A405" s="62"/>
      <c r="B405" s="66"/>
      <c r="C405" s="109" t="s">
        <v>503</v>
      </c>
      <c r="D405" s="109"/>
      <c r="E405" s="109"/>
      <c r="F405" s="109"/>
      <c r="G405" s="109"/>
      <c r="H405" s="109"/>
      <c r="I405" s="50"/>
      <c r="J405" s="62"/>
      <c r="K405" s="48"/>
      <c r="L405" s="50">
        <f>L356</f>
        <v>0</v>
      </c>
    </row>
    <row r="406" spans="1:12" ht="14.25" x14ac:dyDescent="0.2">
      <c r="A406" s="62"/>
      <c r="B406" s="66"/>
      <c r="C406" s="107" t="s">
        <v>504</v>
      </c>
      <c r="D406" s="109"/>
      <c r="E406" s="109"/>
      <c r="F406" s="109"/>
      <c r="G406" s="109"/>
      <c r="H406" s="109"/>
      <c r="I406" s="50"/>
      <c r="J406" s="62"/>
      <c r="K406" s="48"/>
      <c r="L406" s="50"/>
    </row>
    <row r="407" spans="1:12" ht="14.25" hidden="1" x14ac:dyDescent="0.2">
      <c r="A407" s="62"/>
      <c r="B407" s="66"/>
      <c r="C407" s="109" t="s">
        <v>505</v>
      </c>
      <c r="D407" s="109"/>
      <c r="E407" s="109"/>
      <c r="F407" s="109"/>
      <c r="G407" s="109"/>
      <c r="H407" s="109"/>
      <c r="I407" s="50"/>
      <c r="J407" s="62"/>
      <c r="K407" s="48"/>
      <c r="L407" s="50">
        <f>SUM(AX59:AX380)</f>
        <v>0</v>
      </c>
    </row>
    <row r="408" spans="1:12" ht="14.25" hidden="1" x14ac:dyDescent="0.2">
      <c r="A408" s="62"/>
      <c r="B408" s="66"/>
      <c r="C408" s="109" t="s">
        <v>506</v>
      </c>
      <c r="D408" s="109"/>
      <c r="E408" s="109"/>
      <c r="F408" s="109"/>
      <c r="G408" s="109"/>
      <c r="H408" s="109"/>
      <c r="I408" s="50"/>
      <c r="J408" s="62"/>
      <c r="K408" s="48"/>
      <c r="L408" s="50">
        <f>SUM(AY59:AY380)</f>
        <v>0</v>
      </c>
    </row>
    <row r="409" spans="1:12" ht="14.25" x14ac:dyDescent="0.2">
      <c r="A409" s="62"/>
      <c r="B409" s="66"/>
      <c r="C409" s="109" t="s">
        <v>507</v>
      </c>
      <c r="D409" s="109"/>
      <c r="E409" s="109"/>
      <c r="F409" s="110"/>
      <c r="G409" s="53">
        <f>Source!F68</f>
        <v>2.1894304999999998</v>
      </c>
      <c r="H409" s="62"/>
      <c r="I409" s="62"/>
      <c r="J409" s="62"/>
      <c r="K409" s="62"/>
      <c r="L409" s="62"/>
    </row>
    <row r="410" spans="1:12" ht="14.25" x14ac:dyDescent="0.2">
      <c r="A410" s="62"/>
      <c r="B410" s="66"/>
      <c r="C410" s="109" t="s">
        <v>508</v>
      </c>
      <c r="D410" s="109"/>
      <c r="E410" s="109"/>
      <c r="F410" s="110"/>
      <c r="G410" s="53">
        <f>Source!F69</f>
        <v>0.2198358</v>
      </c>
      <c r="H410" s="62"/>
      <c r="I410" s="62"/>
      <c r="J410" s="62"/>
      <c r="K410" s="62"/>
      <c r="L410" s="62"/>
    </row>
    <row r="412" spans="1:12" x14ac:dyDescent="0.2">
      <c r="C412" s="81" t="s">
        <v>175</v>
      </c>
      <c r="D412" s="81"/>
      <c r="E412" s="81"/>
      <c r="F412" s="81"/>
      <c r="G412" s="81"/>
      <c r="H412" s="81"/>
      <c r="I412" s="81"/>
      <c r="J412" s="81"/>
      <c r="K412" s="81"/>
      <c r="L412" s="82">
        <f>L382*1.0534</f>
        <v>5354.6112779999994</v>
      </c>
    </row>
    <row r="414" spans="1:12" ht="14.25" customHeight="1" x14ac:dyDescent="0.2">
      <c r="A414" s="78"/>
      <c r="B414" s="112" t="s">
        <v>511</v>
      </c>
      <c r="C414" s="112"/>
      <c r="D414" s="112"/>
      <c r="E414" s="112"/>
      <c r="F414" s="112"/>
      <c r="G414" s="112"/>
      <c r="H414" s="79" t="str">
        <f>IF(Source!AB12&lt;&gt;"", Source!AB12," ")</f>
        <v xml:space="preserve"> </v>
      </c>
      <c r="I414" s="26"/>
      <c r="J414" s="26"/>
      <c r="K414" s="40"/>
      <c r="L414" s="40"/>
    </row>
    <row r="415" spans="1:12" ht="14.25" customHeight="1" x14ac:dyDescent="0.2">
      <c r="A415" s="78"/>
      <c r="B415" s="80"/>
      <c r="C415" s="111" t="s">
        <v>509</v>
      </c>
      <c r="D415" s="111"/>
      <c r="E415" s="111"/>
      <c r="F415" s="111"/>
      <c r="G415" s="111"/>
      <c r="H415" s="26"/>
      <c r="I415" s="26"/>
      <c r="J415" s="26"/>
      <c r="K415" s="40"/>
      <c r="L415" s="40"/>
    </row>
    <row r="416" spans="1:12" ht="14.25" customHeight="1" x14ac:dyDescent="0.2">
      <c r="A416" s="78"/>
      <c r="B416" s="80"/>
      <c r="C416" s="22"/>
      <c r="D416" s="22"/>
      <c r="E416" s="22"/>
      <c r="F416" s="22"/>
      <c r="G416" s="22"/>
      <c r="H416" s="26"/>
      <c r="I416" s="26"/>
      <c r="J416" s="26"/>
      <c r="K416" s="40"/>
      <c r="L416" s="40"/>
    </row>
    <row r="417" spans="1:12" ht="14.25" customHeight="1" x14ac:dyDescent="0.2">
      <c r="A417" s="78"/>
      <c r="B417" s="112" t="s">
        <v>512</v>
      </c>
      <c r="C417" s="112"/>
      <c r="D417" s="112"/>
      <c r="E417" s="112"/>
      <c r="F417" s="112"/>
      <c r="G417" s="112"/>
      <c r="H417" s="79" t="str">
        <f>IF(Source!AD12&lt;&gt;"", Source!AD12," ")</f>
        <v xml:space="preserve"> </v>
      </c>
      <c r="I417" s="26"/>
      <c r="J417" s="26"/>
      <c r="K417" s="40"/>
      <c r="L417" s="40"/>
    </row>
    <row r="418" spans="1:12" ht="14.25" customHeight="1" x14ac:dyDescent="0.2">
      <c r="A418" s="22"/>
      <c r="B418" s="22"/>
      <c r="C418" s="111" t="s">
        <v>509</v>
      </c>
      <c r="D418" s="111"/>
      <c r="E418" s="111"/>
      <c r="F418" s="111"/>
      <c r="G418" s="111"/>
      <c r="H418" s="26"/>
      <c r="I418" s="26"/>
      <c r="J418" s="26"/>
      <c r="K418" s="40"/>
      <c r="L418" s="40"/>
    </row>
  </sheetData>
  <mergeCells count="190">
    <mergeCell ref="J1:L1"/>
    <mergeCell ref="I2:L2"/>
    <mergeCell ref="I3:L3"/>
    <mergeCell ref="I5:L5"/>
    <mergeCell ref="I6:L6"/>
    <mergeCell ref="C410:F410"/>
    <mergeCell ref="C415:G415"/>
    <mergeCell ref="C418:G418"/>
    <mergeCell ref="C404:H404"/>
    <mergeCell ref="C405:H405"/>
    <mergeCell ref="C406:H406"/>
    <mergeCell ref="C407:H407"/>
    <mergeCell ref="C408:H408"/>
    <mergeCell ref="C409:F409"/>
    <mergeCell ref="B414:G414"/>
    <mergeCell ref="B417:G417"/>
    <mergeCell ref="C398:H398"/>
    <mergeCell ref="C399:H399"/>
    <mergeCell ref="C400:H400"/>
    <mergeCell ref="C401:H401"/>
    <mergeCell ref="C402:H402"/>
    <mergeCell ref="C403:H403"/>
    <mergeCell ref="C392:H392"/>
    <mergeCell ref="C393:H393"/>
    <mergeCell ref="C394:H394"/>
    <mergeCell ref="C395:H395"/>
    <mergeCell ref="C396:H396"/>
    <mergeCell ref="C397:H397"/>
    <mergeCell ref="C386:H386"/>
    <mergeCell ref="C387:H387"/>
    <mergeCell ref="C388:H388"/>
    <mergeCell ref="C389:H389"/>
    <mergeCell ref="C390:H390"/>
    <mergeCell ref="C391:H391"/>
    <mergeCell ref="C379:H379"/>
    <mergeCell ref="C380:H380"/>
    <mergeCell ref="C382:H382"/>
    <mergeCell ref="C383:H383"/>
    <mergeCell ref="C384:H384"/>
    <mergeCell ref="C385:H385"/>
    <mergeCell ref="C373:H373"/>
    <mergeCell ref="C374:H374"/>
    <mergeCell ref="C375:H375"/>
    <mergeCell ref="C376:H376"/>
    <mergeCell ref="C377:H377"/>
    <mergeCell ref="C378:H378"/>
    <mergeCell ref="C367:H367"/>
    <mergeCell ref="C368:H368"/>
    <mergeCell ref="C369:H369"/>
    <mergeCell ref="C370:H370"/>
    <mergeCell ref="C371:H371"/>
    <mergeCell ref="C372:H372"/>
    <mergeCell ref="C361:H361"/>
    <mergeCell ref="C362:H362"/>
    <mergeCell ref="C363:H363"/>
    <mergeCell ref="C364:H364"/>
    <mergeCell ref="C365:H365"/>
    <mergeCell ref="C366:H366"/>
    <mergeCell ref="C354:H354"/>
    <mergeCell ref="C356:H356"/>
    <mergeCell ref="C357:H357"/>
    <mergeCell ref="C358:H358"/>
    <mergeCell ref="C359:H359"/>
    <mergeCell ref="C360:H360"/>
    <mergeCell ref="C347:H347"/>
    <mergeCell ref="C348:H348"/>
    <mergeCell ref="C349:H349"/>
    <mergeCell ref="C351:H351"/>
    <mergeCell ref="C352:H352"/>
    <mergeCell ref="C353:H353"/>
    <mergeCell ref="C341:H341"/>
    <mergeCell ref="C342:H342"/>
    <mergeCell ref="C343:H343"/>
    <mergeCell ref="C344:H344"/>
    <mergeCell ref="C345:H345"/>
    <mergeCell ref="C346:H346"/>
    <mergeCell ref="C335:H335"/>
    <mergeCell ref="C336:H336"/>
    <mergeCell ref="C337:H337"/>
    <mergeCell ref="C338:H338"/>
    <mergeCell ref="C339:H339"/>
    <mergeCell ref="C340:H340"/>
    <mergeCell ref="C328:H328"/>
    <mergeCell ref="C329:H329"/>
    <mergeCell ref="C331:H331"/>
    <mergeCell ref="C332:H332"/>
    <mergeCell ref="C333:H333"/>
    <mergeCell ref="C334:H334"/>
    <mergeCell ref="C322:H322"/>
    <mergeCell ref="C323:H323"/>
    <mergeCell ref="C324:H324"/>
    <mergeCell ref="C325:H325"/>
    <mergeCell ref="C326:H326"/>
    <mergeCell ref="C327:H327"/>
    <mergeCell ref="C316:H316"/>
    <mergeCell ref="C317:H317"/>
    <mergeCell ref="C318:H318"/>
    <mergeCell ref="C319:H319"/>
    <mergeCell ref="C320:H320"/>
    <mergeCell ref="C321:H321"/>
    <mergeCell ref="C309:H309"/>
    <mergeCell ref="C311:H311"/>
    <mergeCell ref="C312:H312"/>
    <mergeCell ref="C313:H313"/>
    <mergeCell ref="C314:H314"/>
    <mergeCell ref="C315:H315"/>
    <mergeCell ref="C305:H305"/>
    <mergeCell ref="I305:J305"/>
    <mergeCell ref="K305:L305"/>
    <mergeCell ref="C307:H307"/>
    <mergeCell ref="I307:J307"/>
    <mergeCell ref="K307:L307"/>
    <mergeCell ref="C258:H258"/>
    <mergeCell ref="I258:J258"/>
    <mergeCell ref="K258:L258"/>
    <mergeCell ref="C260:H260"/>
    <mergeCell ref="I260:J260"/>
    <mergeCell ref="K260:L260"/>
    <mergeCell ref="C229:H229"/>
    <mergeCell ref="I229:J229"/>
    <mergeCell ref="K229:L229"/>
    <mergeCell ref="C231:H231"/>
    <mergeCell ref="I231:J231"/>
    <mergeCell ref="K231:L231"/>
    <mergeCell ref="C154:H154"/>
    <mergeCell ref="I154:J154"/>
    <mergeCell ref="K154:L154"/>
    <mergeCell ref="C184:H184"/>
    <mergeCell ref="I184:J184"/>
    <mergeCell ref="K184:L184"/>
    <mergeCell ref="C144:H144"/>
    <mergeCell ref="I144:J144"/>
    <mergeCell ref="K144:L144"/>
    <mergeCell ref="C149:H149"/>
    <mergeCell ref="I149:J149"/>
    <mergeCell ref="K149:L149"/>
    <mergeCell ref="C139:H139"/>
    <mergeCell ref="I139:J139"/>
    <mergeCell ref="K139:L139"/>
    <mergeCell ref="C141:H141"/>
    <mergeCell ref="I141:J141"/>
    <mergeCell ref="K141:L141"/>
    <mergeCell ref="C99:H99"/>
    <mergeCell ref="I99:J99"/>
    <mergeCell ref="K99:L99"/>
    <mergeCell ref="C109:H109"/>
    <mergeCell ref="I109:J109"/>
    <mergeCell ref="K109:L109"/>
    <mergeCell ref="C68:H68"/>
    <mergeCell ref="I68:J68"/>
    <mergeCell ref="K68:L68"/>
    <mergeCell ref="C83:H83"/>
    <mergeCell ref="I83:J83"/>
    <mergeCell ref="K83:L83"/>
    <mergeCell ref="A53:A57"/>
    <mergeCell ref="B53:B57"/>
    <mergeCell ref="C53:C57"/>
    <mergeCell ref="D53:D57"/>
    <mergeCell ref="E53:G56"/>
    <mergeCell ref="H53:L56"/>
    <mergeCell ref="C45:D45"/>
    <mergeCell ref="C48:D48"/>
    <mergeCell ref="C49:D49"/>
    <mergeCell ref="C50:D50"/>
    <mergeCell ref="C51:D51"/>
    <mergeCell ref="A29:L29"/>
    <mergeCell ref="A30:L30"/>
    <mergeCell ref="A32:L32"/>
    <mergeCell ref="A34:L34"/>
    <mergeCell ref="A35:L35"/>
    <mergeCell ref="C40:L40"/>
    <mergeCell ref="A26:L26"/>
    <mergeCell ref="A27:L27"/>
    <mergeCell ref="A15:E15"/>
    <mergeCell ref="F15:L15"/>
    <mergeCell ref="A17:E17"/>
    <mergeCell ref="F17:L17"/>
    <mergeCell ref="A19:E19"/>
    <mergeCell ref="F19:L19"/>
    <mergeCell ref="C41:L41"/>
    <mergeCell ref="A9:E9"/>
    <mergeCell ref="F9:L9"/>
    <mergeCell ref="A11:E11"/>
    <mergeCell ref="F11:L11"/>
    <mergeCell ref="A13:E13"/>
    <mergeCell ref="F13:L13"/>
    <mergeCell ref="A21:E21"/>
    <mergeCell ref="F21:L21"/>
    <mergeCell ref="A23:E23"/>
    <mergeCell ref="F23:L23"/>
  </mergeCells>
  <pageMargins left="0.39370078740157483" right="0.19685039370078741" top="0.39370078740157483" bottom="0.39370078740157483" header="0.19685039370078741" footer="0.19685039370078741"/>
  <pageSetup paperSize="9" scale="49" fitToHeight="0" orientation="portrait" r:id="rId1"/>
  <headerFooter>
    <oddHeader>&amp;L&amp;8ФИЛИАЛ ПАО "РОССЕТИ ЦЕНТР И ПРИВОЛЖЬЕ"-"НИЖНОВЭНЕРГО"  Доп. раб. место  FStS-0037879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41"/>
  <sheetViews>
    <sheetView workbookViewId="0">
      <selection activeCell="A137" sqref="A137:AX13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37879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 x14ac:dyDescent="0.2">
      <c r="A12" s="1">
        <v>1</v>
      </c>
      <c r="B12" s="1">
        <v>135</v>
      </c>
      <c r="C12" s="1">
        <v>0</v>
      </c>
      <c r="D12" s="1">
        <f>ROW(A78)</f>
        <v>78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1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487301128</v>
      </c>
      <c r="CI12" s="1" t="s">
        <v>6</v>
      </c>
      <c r="CJ12" s="1" t="s">
        <v>6</v>
      </c>
      <c r="CK12" s="1">
        <v>17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46073</v>
      </c>
      <c r="CT12" s="1">
        <v>540</v>
      </c>
      <c r="CU12" s="1">
        <v>17</v>
      </c>
      <c r="CV12" s="1" t="s">
        <v>384</v>
      </c>
      <c r="CW12" s="1"/>
      <c r="CX12" s="1"/>
      <c r="CY12" s="1">
        <v>0</v>
      </c>
      <c r="CZ12" s="1" t="s">
        <v>15</v>
      </c>
      <c r="DA12" s="1" t="s">
        <v>15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B78</f>
        <v>135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</v>
      </c>
      <c r="G18" s="3" t="str">
        <f t="shared" si="0"/>
        <v>1. Тип- 6</v>
      </c>
      <c r="H18" s="3"/>
      <c r="I18" s="3"/>
      <c r="J18" s="3"/>
      <c r="K18" s="3"/>
      <c r="L18" s="3"/>
      <c r="M18" s="3"/>
      <c r="N18" s="3"/>
      <c r="O18" s="3">
        <f t="shared" ref="O18:AT18" si="1">O78</f>
        <v>3816.21</v>
      </c>
      <c r="P18" s="3">
        <f t="shared" si="1"/>
        <v>2495.81</v>
      </c>
      <c r="Q18" s="3">
        <f t="shared" si="1"/>
        <v>590.36</v>
      </c>
      <c r="R18" s="3">
        <f t="shared" si="1"/>
        <v>90.03</v>
      </c>
      <c r="S18" s="3">
        <f t="shared" si="1"/>
        <v>640.01</v>
      </c>
      <c r="T18" s="3">
        <f t="shared" si="1"/>
        <v>0</v>
      </c>
      <c r="U18" s="3">
        <f t="shared" si="1"/>
        <v>2.1894304999999998</v>
      </c>
      <c r="V18" s="3">
        <f t="shared" si="1"/>
        <v>0.21983580000000003</v>
      </c>
      <c r="W18" s="3">
        <f t="shared" si="1"/>
        <v>0</v>
      </c>
      <c r="X18" s="3">
        <f t="shared" si="1"/>
        <v>788.82</v>
      </c>
      <c r="Y18" s="3">
        <f t="shared" si="1"/>
        <v>440.16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5083.17</v>
      </c>
      <c r="AS18" s="3">
        <f t="shared" si="1"/>
        <v>5083.17</v>
      </c>
      <c r="AT18" s="3">
        <f t="shared" si="1"/>
        <v>0</v>
      </c>
      <c r="AU18" s="3">
        <f t="shared" ref="AU18:BZ18" si="2">AU78</f>
        <v>0</v>
      </c>
      <c r="AV18" s="3">
        <f t="shared" si="2"/>
        <v>2495.81</v>
      </c>
      <c r="AW18" s="3">
        <f t="shared" si="2"/>
        <v>2495.81</v>
      </c>
      <c r="AX18" s="3">
        <f t="shared" si="2"/>
        <v>0</v>
      </c>
      <c r="AY18" s="3">
        <f t="shared" si="2"/>
        <v>2495.81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37.979999999999997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CA78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DG78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EM78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FS78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ROW(A46)</f>
        <v>46</v>
      </c>
      <c r="E20" s="1"/>
      <c r="F20" s="1" t="s">
        <v>16</v>
      </c>
      <c r="G20" s="1" t="s">
        <v>17</v>
      </c>
      <c r="H20" s="1" t="s">
        <v>6</v>
      </c>
      <c r="I20" s="1">
        <v>0</v>
      </c>
      <c r="J20" s="1" t="s">
        <v>6</v>
      </c>
      <c r="K20" s="1">
        <v>-1</v>
      </c>
      <c r="L20" s="1" t="s">
        <v>16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55" x14ac:dyDescent="0.2">
      <c r="A22" s="3">
        <v>52</v>
      </c>
      <c r="B22" s="3">
        <f t="shared" ref="B22:G22" si="7">B46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Восстановление  асфальтового покрытия толщиной 11 см на участке внутриквартальной дороги с подсыпкой слоя щебня t=15 см</v>
      </c>
      <c r="H22" s="3"/>
      <c r="I22" s="3"/>
      <c r="J22" s="3"/>
      <c r="K22" s="3"/>
      <c r="L22" s="3"/>
      <c r="M22" s="3"/>
      <c r="N22" s="3"/>
      <c r="O22" s="3">
        <f t="shared" ref="O22:AT22" si="8">O46</f>
        <v>3816.21</v>
      </c>
      <c r="P22" s="3">
        <f t="shared" si="8"/>
        <v>2495.81</v>
      </c>
      <c r="Q22" s="3">
        <f t="shared" si="8"/>
        <v>590.36</v>
      </c>
      <c r="R22" s="3">
        <f t="shared" si="8"/>
        <v>90.03</v>
      </c>
      <c r="S22" s="3">
        <f t="shared" si="8"/>
        <v>640.01</v>
      </c>
      <c r="T22" s="3">
        <f t="shared" si="8"/>
        <v>0</v>
      </c>
      <c r="U22" s="3">
        <f t="shared" si="8"/>
        <v>2.1894304999999998</v>
      </c>
      <c r="V22" s="3">
        <f t="shared" si="8"/>
        <v>0.21983580000000003</v>
      </c>
      <c r="W22" s="3">
        <f t="shared" si="8"/>
        <v>0</v>
      </c>
      <c r="X22" s="3">
        <f t="shared" si="8"/>
        <v>788.82</v>
      </c>
      <c r="Y22" s="3">
        <f t="shared" si="8"/>
        <v>440.16</v>
      </c>
      <c r="Z22" s="3">
        <f t="shared" si="8"/>
        <v>0</v>
      </c>
      <c r="AA22" s="3">
        <f t="shared" si="8"/>
        <v>0</v>
      </c>
      <c r="AB22" s="3">
        <f t="shared" si="8"/>
        <v>3816.21</v>
      </c>
      <c r="AC22" s="3">
        <f t="shared" si="8"/>
        <v>2495.81</v>
      </c>
      <c r="AD22" s="3">
        <f t="shared" si="8"/>
        <v>590.36</v>
      </c>
      <c r="AE22" s="3">
        <f t="shared" si="8"/>
        <v>90.03</v>
      </c>
      <c r="AF22" s="3">
        <f t="shared" si="8"/>
        <v>640.01</v>
      </c>
      <c r="AG22" s="3">
        <f t="shared" si="8"/>
        <v>0</v>
      </c>
      <c r="AH22" s="3">
        <f t="shared" si="8"/>
        <v>2.1894304999999998</v>
      </c>
      <c r="AI22" s="3">
        <f t="shared" si="8"/>
        <v>0.21983580000000003</v>
      </c>
      <c r="AJ22" s="3">
        <f t="shared" si="8"/>
        <v>0</v>
      </c>
      <c r="AK22" s="3">
        <f t="shared" si="8"/>
        <v>788.82</v>
      </c>
      <c r="AL22" s="3">
        <f t="shared" si="8"/>
        <v>440.16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5083.17</v>
      </c>
      <c r="AS22" s="3">
        <f t="shared" si="8"/>
        <v>5083.17</v>
      </c>
      <c r="AT22" s="3">
        <f t="shared" si="8"/>
        <v>0</v>
      </c>
      <c r="AU22" s="3">
        <f t="shared" ref="AU22:BZ22" si="9">AU46</f>
        <v>0</v>
      </c>
      <c r="AV22" s="3">
        <f t="shared" si="9"/>
        <v>2495.81</v>
      </c>
      <c r="AW22" s="3">
        <f t="shared" si="9"/>
        <v>2495.81</v>
      </c>
      <c r="AX22" s="3">
        <f t="shared" si="9"/>
        <v>0</v>
      </c>
      <c r="AY22" s="3">
        <f t="shared" si="9"/>
        <v>2495.81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37.979999999999997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CA46</f>
        <v>5083.17</v>
      </c>
      <c r="CB22" s="3">
        <f t="shared" si="10"/>
        <v>5083.17</v>
      </c>
      <c r="CC22" s="3">
        <f t="shared" si="10"/>
        <v>0</v>
      </c>
      <c r="CD22" s="3">
        <f t="shared" si="10"/>
        <v>0</v>
      </c>
      <c r="CE22" s="3">
        <f t="shared" si="10"/>
        <v>2495.81</v>
      </c>
      <c r="CF22" s="3">
        <f t="shared" si="10"/>
        <v>2495.81</v>
      </c>
      <c r="CG22" s="3">
        <f t="shared" si="10"/>
        <v>0</v>
      </c>
      <c r="CH22" s="3">
        <f t="shared" si="10"/>
        <v>2495.81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37.979999999999997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DG46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EM46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FS46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ht="409.5" x14ac:dyDescent="0.2">
      <c r="A24" s="2">
        <v>17</v>
      </c>
      <c r="B24" s="2">
        <v>1</v>
      </c>
      <c r="C24" s="2">
        <f>ROW(SmtRes!A1)</f>
        <v>1</v>
      </c>
      <c r="D24" s="2">
        <f>ROW(EtalonRes!A1)</f>
        <v>1</v>
      </c>
      <c r="E24" s="2" t="s">
        <v>18</v>
      </c>
      <c r="F24" s="2" t="s">
        <v>19</v>
      </c>
      <c r="G24" s="2" t="s">
        <v>20</v>
      </c>
      <c r="H24" s="2" t="s">
        <v>21</v>
      </c>
      <c r="I24" s="2">
        <f>ROUND(0.5/100,7)</f>
        <v>5.0000000000000001E-3</v>
      </c>
      <c r="J24" s="2">
        <v>0</v>
      </c>
      <c r="K24" s="2">
        <f>ROUND(0.5/100,7)</f>
        <v>5.0000000000000001E-3</v>
      </c>
      <c r="L24" s="2"/>
      <c r="M24" s="2"/>
      <c r="N24" s="2"/>
      <c r="O24" s="2">
        <f t="shared" ref="O24:O32" si="14">ROUND(CP24,2)</f>
        <v>283.57</v>
      </c>
      <c r="P24" s="2">
        <f>SUMIF(SmtRes!AQ1:'SmtRes'!AQ1,"=1",SmtRes!DF1:'SmtRes'!DF1)</f>
        <v>0</v>
      </c>
      <c r="Q24" s="2">
        <f>SUMIF(SmtRes!AQ1:'SmtRes'!AQ1,"=1",SmtRes!DG1:'SmtRes'!DG1)</f>
        <v>0</v>
      </c>
      <c r="R24" s="2">
        <f>SUMIF(SmtRes!AQ1:'SmtRes'!AQ1,"=1",SmtRes!DH1:'SmtRes'!DH1)</f>
        <v>0</v>
      </c>
      <c r="S24" s="2">
        <f>SUMIF(SmtRes!AQ1:'SmtRes'!AQ1,"=1",SmtRes!DI1:'SmtRes'!DI1)</f>
        <v>283.57</v>
      </c>
      <c r="T24" s="2">
        <f t="shared" ref="T24:T32" si="15">ROUND(CU24*I24,2)</f>
        <v>0</v>
      </c>
      <c r="U24" s="2">
        <f>SUMIF(SmtRes!AQ1:'SmtRes'!AQ1,"=1",SmtRes!CV1:'SmtRes'!CV1)</f>
        <v>0.97404999999999997</v>
      </c>
      <c r="V24" s="2">
        <f>SUMIF(SmtRes!AQ1:'SmtRes'!AQ1,"=1",SmtRes!CW1:'SmtRes'!CW1)</f>
        <v>0</v>
      </c>
      <c r="W24" s="2">
        <f t="shared" ref="W24:W32" si="16">ROUND(CX24*I24,2)</f>
        <v>0</v>
      </c>
      <c r="X24" s="2">
        <f t="shared" ref="X24:X32" si="17">ROUND(CY24,2)</f>
        <v>252.38</v>
      </c>
      <c r="Y24" s="2">
        <f t="shared" ref="Y24:Y32" si="18">ROUND(CZ24,2)</f>
        <v>96.41</v>
      </c>
      <c r="Z24" s="2"/>
      <c r="AA24" s="2">
        <v>66132538</v>
      </c>
      <c r="AB24" s="2">
        <f t="shared" ref="AB24:AB32" si="19">ROUND((AC24+AD24+AF24),2)</f>
        <v>56713.09</v>
      </c>
      <c r="AC24" s="2">
        <f>ROUND((0),2)</f>
        <v>0</v>
      </c>
      <c r="AD24" s="2">
        <f>ROUND((((0)-(0))+AE24),2)</f>
        <v>0</v>
      </c>
      <c r="AE24" s="2">
        <f>ROUND((0),2)</f>
        <v>0</v>
      </c>
      <c r="AF24" s="2">
        <f>ROUND((SUM(SmtRes!BT1:'SmtRes'!BT1)),2)</f>
        <v>56713.09</v>
      </c>
      <c r="AG24" s="2">
        <f t="shared" ref="AG24:AG32" si="20">ROUND((AP24),2)</f>
        <v>0</v>
      </c>
      <c r="AH24" s="2">
        <f>(SUM(SmtRes!BU1:'SmtRes'!BU1))</f>
        <v>194.81</v>
      </c>
      <c r="AI24" s="2">
        <f>(0)</f>
        <v>0</v>
      </c>
      <c r="AJ24" s="2">
        <f t="shared" ref="AJ24:AJ32" si="21">(AS24)</f>
        <v>0</v>
      </c>
      <c r="AK24" s="2">
        <v>44832.480000000003</v>
      </c>
      <c r="AL24" s="2">
        <v>0</v>
      </c>
      <c r="AM24" s="2">
        <v>0</v>
      </c>
      <c r="AN24" s="2">
        <v>0</v>
      </c>
      <c r="AO24" s="2">
        <v>44832.480000000003</v>
      </c>
      <c r="AP24" s="2">
        <v>0</v>
      </c>
      <c r="AQ24" s="2">
        <v>154</v>
      </c>
      <c r="AR24" s="2">
        <v>0</v>
      </c>
      <c r="AS24" s="2">
        <v>0</v>
      </c>
      <c r="AT24" s="2">
        <v>89</v>
      </c>
      <c r="AU24" s="2">
        <v>34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6</v>
      </c>
      <c r="BE24" s="2" t="s">
        <v>6</v>
      </c>
      <c r="BF24" s="2" t="s">
        <v>6</v>
      </c>
      <c r="BG24" s="2" t="s">
        <v>6</v>
      </c>
      <c r="BH24" s="2">
        <v>0</v>
      </c>
      <c r="BI24" s="2">
        <v>1</v>
      </c>
      <c r="BJ24" s="2" t="s">
        <v>22</v>
      </c>
      <c r="BK24" s="2"/>
      <c r="BL24" s="2"/>
      <c r="BM24" s="2">
        <v>1003</v>
      </c>
      <c r="BN24" s="2">
        <v>0</v>
      </c>
      <c r="BO24" s="2" t="s">
        <v>6</v>
      </c>
      <c r="BP24" s="2">
        <v>0</v>
      </c>
      <c r="BQ24" s="2">
        <v>2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6</v>
      </c>
      <c r="BZ24" s="2">
        <v>89</v>
      </c>
      <c r="CA24" s="2">
        <v>40</v>
      </c>
      <c r="CB24" s="2" t="s">
        <v>6</v>
      </c>
      <c r="CC24" s="2"/>
      <c r="CD24" s="2"/>
      <c r="CE24" s="2">
        <v>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7" t="s">
        <v>385</v>
      </c>
      <c r="CO24" s="2">
        <v>0</v>
      </c>
      <c r="CP24" s="2">
        <f t="shared" ref="CP24:CP32" si="22">(P24+Q24+S24+R24)</f>
        <v>283.57</v>
      </c>
      <c r="CQ24" s="2">
        <f>SUMIF(SmtRes!AQ1:'SmtRes'!AQ1,"=1",SmtRes!AA1:'SmtRes'!AA1)</f>
        <v>0</v>
      </c>
      <c r="CR24" s="2">
        <f>SUMIF(SmtRes!AQ1:'SmtRes'!AQ1,"=1",SmtRes!AB1:'SmtRes'!AB1)</f>
        <v>0</v>
      </c>
      <c r="CS24" s="2">
        <f>SUMIF(SmtRes!AQ1:'SmtRes'!AQ1,"=1",SmtRes!AC1:'SmtRes'!AC1)</f>
        <v>0</v>
      </c>
      <c r="CT24" s="2">
        <f>SUMIF(SmtRes!AQ1:'SmtRes'!AQ1,"=1",SmtRes!AD1:'SmtRes'!AD1)</f>
        <v>291.12</v>
      </c>
      <c r="CU24" s="2">
        <f t="shared" ref="CU24:CU32" si="23">AG24</f>
        <v>0</v>
      </c>
      <c r="CV24" s="2">
        <f>SUMIF(SmtRes!AQ1:'SmtRes'!AQ1,"=1",SmtRes!BU1:'SmtRes'!BU1)</f>
        <v>194.81</v>
      </c>
      <c r="CW24" s="2">
        <f>SUMIF(SmtRes!AQ1:'SmtRes'!AQ1,"=1",SmtRes!BV1:'SmtRes'!BV1)</f>
        <v>0</v>
      </c>
      <c r="CX24" s="2">
        <f t="shared" ref="CX24:CX32" si="24">AJ24</f>
        <v>0</v>
      </c>
      <c r="CY24" s="2">
        <f t="shared" ref="CY24:CY30" si="25">(((S24+R24)*AT24)/100)</f>
        <v>252.37729999999999</v>
      </c>
      <c r="CZ24" s="2">
        <f t="shared" ref="CZ24:CZ30" si="26">(((S24+R24)*AU24)/100)</f>
        <v>96.413799999999995</v>
      </c>
      <c r="DA24" s="2"/>
      <c r="DB24" s="2"/>
      <c r="DC24" s="2" t="s">
        <v>6</v>
      </c>
      <c r="DD24" s="2" t="s">
        <v>6</v>
      </c>
      <c r="DE24" s="2" t="s">
        <v>23</v>
      </c>
      <c r="DF24" s="2" t="s">
        <v>23</v>
      </c>
      <c r="DG24" s="2" t="s">
        <v>24</v>
      </c>
      <c r="DH24" s="2" t="s">
        <v>6</v>
      </c>
      <c r="DI24" s="2" t="s">
        <v>24</v>
      </c>
      <c r="DJ24" s="2" t="s">
        <v>23</v>
      </c>
      <c r="DK24" s="2" t="s">
        <v>6</v>
      </c>
      <c r="DL24" s="2" t="s">
        <v>6</v>
      </c>
      <c r="DM24" s="2" t="s">
        <v>25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1007</v>
      </c>
      <c r="DV24" s="2" t="s">
        <v>21</v>
      </c>
      <c r="DW24" s="2" t="s">
        <v>21</v>
      </c>
      <c r="DX24" s="2">
        <v>100</v>
      </c>
      <c r="DY24" s="2"/>
      <c r="DZ24" s="2" t="s">
        <v>6</v>
      </c>
      <c r="EA24" s="2" t="s">
        <v>6</v>
      </c>
      <c r="EB24" s="2" t="s">
        <v>6</v>
      </c>
      <c r="EC24" s="2" t="s">
        <v>6</v>
      </c>
      <c r="ED24" s="2"/>
      <c r="EE24" s="2">
        <v>64736232</v>
      </c>
      <c r="EF24" s="2">
        <v>2</v>
      </c>
      <c r="EG24" s="2" t="s">
        <v>26</v>
      </c>
      <c r="EH24" s="2">
        <v>1</v>
      </c>
      <c r="EI24" s="2" t="s">
        <v>27</v>
      </c>
      <c r="EJ24" s="2">
        <v>1</v>
      </c>
      <c r="EK24" s="2">
        <v>1003</v>
      </c>
      <c r="EL24" s="2" t="s">
        <v>28</v>
      </c>
      <c r="EM24" s="2" t="s">
        <v>29</v>
      </c>
      <c r="EN24" s="2"/>
      <c r="EO24" s="2" t="s">
        <v>30</v>
      </c>
      <c r="EP24" s="2"/>
      <c r="EQ24" s="2">
        <v>256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154</v>
      </c>
      <c r="EX24" s="2">
        <v>0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v>0</v>
      </c>
      <c r="FS24" s="2">
        <v>0</v>
      </c>
      <c r="FT24" s="2"/>
      <c r="FU24" s="2"/>
      <c r="FV24" s="2"/>
      <c r="FW24" s="2"/>
      <c r="FX24" s="2">
        <v>89</v>
      </c>
      <c r="FY24" s="2">
        <v>34</v>
      </c>
      <c r="FZ24" s="2"/>
      <c r="GA24" s="2" t="s">
        <v>6</v>
      </c>
      <c r="GB24" s="2"/>
      <c r="GC24" s="2"/>
      <c r="GD24" s="2">
        <v>1</v>
      </c>
      <c r="GE24" s="2"/>
      <c r="GF24" s="2">
        <v>-713521397</v>
      </c>
      <c r="GG24" s="2">
        <v>2</v>
      </c>
      <c r="GH24" s="2">
        <v>1</v>
      </c>
      <c r="GI24" s="2">
        <v>-2</v>
      </c>
      <c r="GJ24" s="2">
        <v>0</v>
      </c>
      <c r="GK24" s="2">
        <v>0</v>
      </c>
      <c r="GL24" s="2">
        <f t="shared" ref="GL24:GL44" si="27">ROUND(IF(AND(BH24=3,BI24=3,FS24&lt;&gt;0),P24,0),2)</f>
        <v>0</v>
      </c>
      <c r="GM24" s="2">
        <f t="shared" ref="GM24:GM32" si="28">ROUND(O24+X24+Y24,2)+GX24</f>
        <v>632.36</v>
      </c>
      <c r="GN24" s="2">
        <f t="shared" ref="GN24:GN44" si="29">IF(OR(BI24=0,BI24=1),GM24-GX24,0)</f>
        <v>632.36</v>
      </c>
      <c r="GO24" s="2">
        <f t="shared" ref="GO24:GO44" si="30">IF(BI24=2,GM24-GX24,0)</f>
        <v>0</v>
      </c>
      <c r="GP24" s="2">
        <f t="shared" ref="GP24:GP44" si="31">IF(BI24=4,GM24-GX24,0)</f>
        <v>0</v>
      </c>
      <c r="GQ24" s="2"/>
      <c r="GR24" s="2">
        <v>0</v>
      </c>
      <c r="GS24" s="2">
        <v>3</v>
      </c>
      <c r="GT24" s="2">
        <v>0</v>
      </c>
      <c r="GU24" s="2" t="s">
        <v>6</v>
      </c>
      <c r="GV24" s="2">
        <f t="shared" ref="GV24:GV32" si="32">ROUND((GT24),2)</f>
        <v>0</v>
      </c>
      <c r="GW24" s="2">
        <v>1</v>
      </c>
      <c r="GX24" s="2">
        <f t="shared" ref="GX24:GX32" si="33">ROUND(HC24*I24,2)</f>
        <v>0</v>
      </c>
      <c r="GY24" s="2"/>
      <c r="GZ24" s="2"/>
      <c r="HA24" s="2">
        <v>0</v>
      </c>
      <c r="HB24" s="2">
        <v>0</v>
      </c>
      <c r="HC24" s="2">
        <f t="shared" ref="HC24:HC32" si="34">GV24*GW24</f>
        <v>0</v>
      </c>
      <c r="HD24" s="2"/>
      <c r="HE24" s="2" t="s">
        <v>6</v>
      </c>
      <c r="HF24" s="2" t="s">
        <v>6</v>
      </c>
      <c r="HG24" s="2"/>
      <c r="HH24" s="2"/>
      <c r="HI24" s="2"/>
      <c r="HJ24" s="2"/>
      <c r="HK24" s="2"/>
      <c r="HL24" s="2"/>
      <c r="HM24" s="2" t="s">
        <v>6</v>
      </c>
      <c r="HN24" s="2" t="s">
        <v>31</v>
      </c>
      <c r="HO24" s="2" t="s">
        <v>32</v>
      </c>
      <c r="HP24" s="2" t="s">
        <v>28</v>
      </c>
      <c r="HQ24" s="2" t="s">
        <v>28</v>
      </c>
      <c r="HR24" s="2"/>
      <c r="HS24" s="2">
        <v>0</v>
      </c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ht="409.5" x14ac:dyDescent="0.2">
      <c r="A25" s="2">
        <v>17</v>
      </c>
      <c r="B25" s="2">
        <v>1</v>
      </c>
      <c r="C25" s="2">
        <f>ROW(SmtRes!A5)</f>
        <v>5</v>
      </c>
      <c r="D25" s="2">
        <f>ROW(EtalonRes!A5)</f>
        <v>5</v>
      </c>
      <c r="E25" s="2" t="s">
        <v>33</v>
      </c>
      <c r="F25" s="2" t="s">
        <v>34</v>
      </c>
      <c r="G25" s="2" t="s">
        <v>35</v>
      </c>
      <c r="H25" s="2" t="s">
        <v>21</v>
      </c>
      <c r="I25" s="2">
        <f>ROUND(0.5/100,7)</f>
        <v>5.0000000000000001E-3</v>
      </c>
      <c r="J25" s="2">
        <v>0</v>
      </c>
      <c r="K25" s="2">
        <f>ROUND(0.5/100,7)</f>
        <v>5.0000000000000001E-3</v>
      </c>
      <c r="L25" s="2"/>
      <c r="M25" s="2"/>
      <c r="N25" s="2"/>
      <c r="O25" s="2">
        <f t="shared" si="14"/>
        <v>39.25</v>
      </c>
      <c r="P25" s="2">
        <f>SUMIF(SmtRes!AQ2:'SmtRes'!AQ5,"=1",SmtRes!DF2:'SmtRes'!DF5)</f>
        <v>0</v>
      </c>
      <c r="Q25" s="2">
        <f>SUMIF(SmtRes!AQ2:'SmtRes'!AQ5,"=1",SmtRes!DG2:'SmtRes'!DG5)</f>
        <v>7.61</v>
      </c>
      <c r="R25" s="2">
        <f>SUMIF(SmtRes!AQ2:'SmtRes'!AQ5,"=1",SmtRes!DH2:'SmtRes'!DH5)</f>
        <v>6.45</v>
      </c>
      <c r="S25" s="2">
        <f>SUMIF(SmtRes!AQ2:'SmtRes'!AQ5,"=1",SmtRes!DI2:'SmtRes'!DI5)</f>
        <v>25.19</v>
      </c>
      <c r="T25" s="2">
        <f t="shared" si="15"/>
        <v>0</v>
      </c>
      <c r="U25" s="2">
        <f>SUMIF(SmtRes!AQ2:'SmtRes'!AQ5,"=1",SmtRes!CV2:'SmtRes'!CV5)</f>
        <v>7.9252299999999998E-2</v>
      </c>
      <c r="V25" s="2">
        <f>SUMIF(SmtRes!AQ2:'SmtRes'!AQ5,"=1",SmtRes!CW2:'SmtRes'!CW5)</f>
        <v>1.8012500000000001E-2</v>
      </c>
      <c r="W25" s="2">
        <f t="shared" si="16"/>
        <v>0</v>
      </c>
      <c r="X25" s="2">
        <f t="shared" si="17"/>
        <v>29.11</v>
      </c>
      <c r="Y25" s="2">
        <f t="shared" si="18"/>
        <v>12.37</v>
      </c>
      <c r="Z25" s="2"/>
      <c r="AA25" s="2">
        <v>66132538</v>
      </c>
      <c r="AB25" s="2">
        <f t="shared" si="19"/>
        <v>6556.16</v>
      </c>
      <c r="AC25" s="2">
        <f>ROUND((0),2)</f>
        <v>0</v>
      </c>
      <c r="AD25" s="2">
        <f>ROUND((((SUM(SmtRes!BR2:'SmtRes'!BR5))-(SUM(SmtRes!BS2:'SmtRes'!BS5)))+AE25),2)</f>
        <v>1518.41</v>
      </c>
      <c r="AE25" s="2">
        <f>ROUND((SUM(SmtRes!BS2:'SmtRes'!BS5)),2)</f>
        <v>1289.3</v>
      </c>
      <c r="AF25" s="2">
        <f>ROUND((SUM(SmtRes!BT2:'SmtRes'!BT5)),2)</f>
        <v>5037.75</v>
      </c>
      <c r="AG25" s="2">
        <f t="shared" si="20"/>
        <v>0</v>
      </c>
      <c r="AH25" s="2">
        <f>(SUM(SmtRes!BU2:'SmtRes'!BU5))</f>
        <v>15.850449999999999</v>
      </c>
      <c r="AI25" s="2">
        <f>(SUM(SmtRes!BV2:'SmtRes'!BV5))</f>
        <v>3.6025000000000005</v>
      </c>
      <c r="AJ25" s="2">
        <f t="shared" si="21"/>
        <v>0</v>
      </c>
      <c r="AK25" s="2">
        <v>6024.3813</v>
      </c>
      <c r="AL25" s="2">
        <v>0</v>
      </c>
      <c r="AM25" s="2">
        <v>1104.2996000000001</v>
      </c>
      <c r="AN25" s="2">
        <v>937.67179999999996</v>
      </c>
      <c r="AO25" s="2">
        <v>3982.4098999999997</v>
      </c>
      <c r="AP25" s="2">
        <v>0</v>
      </c>
      <c r="AQ25" s="2">
        <v>12.53</v>
      </c>
      <c r="AR25" s="2">
        <v>2.62</v>
      </c>
      <c r="AS25" s="2">
        <v>0</v>
      </c>
      <c r="AT25" s="2">
        <v>92</v>
      </c>
      <c r="AU25" s="2">
        <v>39.1</v>
      </c>
      <c r="AV25" s="2">
        <v>1</v>
      </c>
      <c r="AW25" s="2">
        <v>1</v>
      </c>
      <c r="AX25" s="2"/>
      <c r="AY25" s="2"/>
      <c r="AZ25" s="2">
        <v>1</v>
      </c>
      <c r="BA25" s="2">
        <v>1</v>
      </c>
      <c r="BB25" s="2">
        <v>1</v>
      </c>
      <c r="BC25" s="2">
        <v>1</v>
      </c>
      <c r="BD25" s="2" t="s">
        <v>6</v>
      </c>
      <c r="BE25" s="2" t="s">
        <v>6</v>
      </c>
      <c r="BF25" s="2" t="s">
        <v>6</v>
      </c>
      <c r="BG25" s="2" t="s">
        <v>6</v>
      </c>
      <c r="BH25" s="2">
        <v>0</v>
      </c>
      <c r="BI25" s="2">
        <v>1</v>
      </c>
      <c r="BJ25" s="2" t="s">
        <v>36</v>
      </c>
      <c r="BK25" s="2"/>
      <c r="BL25" s="2"/>
      <c r="BM25" s="2">
        <v>1001</v>
      </c>
      <c r="BN25" s="2">
        <v>0</v>
      </c>
      <c r="BO25" s="2" t="s">
        <v>6</v>
      </c>
      <c r="BP25" s="2">
        <v>0</v>
      </c>
      <c r="BQ25" s="2">
        <v>2</v>
      </c>
      <c r="BR25" s="2">
        <v>0</v>
      </c>
      <c r="BS25" s="2">
        <v>1</v>
      </c>
      <c r="BT25" s="2">
        <v>1</v>
      </c>
      <c r="BU25" s="2">
        <v>1</v>
      </c>
      <c r="BV25" s="2">
        <v>1</v>
      </c>
      <c r="BW25" s="2">
        <v>1</v>
      </c>
      <c r="BX25" s="2">
        <v>1</v>
      </c>
      <c r="BY25" s="2" t="s">
        <v>6</v>
      </c>
      <c r="BZ25" s="2">
        <v>92</v>
      </c>
      <c r="CA25" s="2">
        <v>46</v>
      </c>
      <c r="CB25" s="2" t="s">
        <v>6</v>
      </c>
      <c r="CC25" s="2"/>
      <c r="CD25" s="2"/>
      <c r="CE25" s="2">
        <v>0</v>
      </c>
      <c r="CF25" s="2">
        <v>0</v>
      </c>
      <c r="CG25" s="2">
        <v>0</v>
      </c>
      <c r="CH25" s="2"/>
      <c r="CI25" s="2"/>
      <c r="CJ25" s="2"/>
      <c r="CK25" s="2"/>
      <c r="CL25" s="2"/>
      <c r="CM25" s="2">
        <v>0</v>
      </c>
      <c r="CN25" s="7" t="s">
        <v>385</v>
      </c>
      <c r="CO25" s="2">
        <v>0</v>
      </c>
      <c r="CP25" s="2">
        <f t="shared" si="22"/>
        <v>39.250000000000007</v>
      </c>
      <c r="CQ25" s="2">
        <f>SUMIF(SmtRes!AQ2:'SmtRes'!AQ5,"=1",SmtRes!AA2:'SmtRes'!AA5)</f>
        <v>0</v>
      </c>
      <c r="CR25" s="2">
        <f>SUMIF(SmtRes!AQ2:'SmtRes'!AQ5,"=1",SmtRes!AB2:'SmtRes'!AB5)</f>
        <v>414.53</v>
      </c>
      <c r="CS25" s="2">
        <f>SUMIF(SmtRes!AQ2:'SmtRes'!AQ5,"=1",SmtRes!AC2:'SmtRes'!AC5)</f>
        <v>357.89</v>
      </c>
      <c r="CT25" s="2">
        <f>SUMIF(SmtRes!AQ2:'SmtRes'!AQ5,"=1",SmtRes!AD2:'SmtRes'!AD5)</f>
        <v>317.83</v>
      </c>
      <c r="CU25" s="2">
        <f t="shared" si="23"/>
        <v>0</v>
      </c>
      <c r="CV25" s="2">
        <f>SUMIF(SmtRes!AQ2:'SmtRes'!AQ5,"=1",SmtRes!BU2:'SmtRes'!BU5)</f>
        <v>15.850449999999999</v>
      </c>
      <c r="CW25" s="2">
        <f>SUMIF(SmtRes!AQ2:'SmtRes'!AQ5,"=1",SmtRes!BV2:'SmtRes'!BV5)</f>
        <v>3.6025000000000005</v>
      </c>
      <c r="CX25" s="2">
        <f t="shared" si="24"/>
        <v>0</v>
      </c>
      <c r="CY25" s="2">
        <f t="shared" si="25"/>
        <v>29.108800000000002</v>
      </c>
      <c r="CZ25" s="2">
        <f t="shared" si="26"/>
        <v>12.37124</v>
      </c>
      <c r="DA25" s="2"/>
      <c r="DB25" s="2"/>
      <c r="DC25" s="2" t="s">
        <v>6</v>
      </c>
      <c r="DD25" s="2" t="s">
        <v>6</v>
      </c>
      <c r="DE25" s="2" t="s">
        <v>23</v>
      </c>
      <c r="DF25" s="2" t="s">
        <v>23</v>
      </c>
      <c r="DG25" s="2" t="s">
        <v>24</v>
      </c>
      <c r="DH25" s="2" t="s">
        <v>6</v>
      </c>
      <c r="DI25" s="2" t="s">
        <v>24</v>
      </c>
      <c r="DJ25" s="2" t="s">
        <v>23</v>
      </c>
      <c r="DK25" s="2" t="s">
        <v>6</v>
      </c>
      <c r="DL25" s="2" t="s">
        <v>6</v>
      </c>
      <c r="DM25" s="2" t="s">
        <v>25</v>
      </c>
      <c r="DN25" s="2">
        <v>0</v>
      </c>
      <c r="DO25" s="2">
        <v>0</v>
      </c>
      <c r="DP25" s="2">
        <v>1</v>
      </c>
      <c r="DQ25" s="2">
        <v>1</v>
      </c>
      <c r="DR25" s="2"/>
      <c r="DS25" s="2"/>
      <c r="DT25" s="2"/>
      <c r="DU25" s="2">
        <v>1007</v>
      </c>
      <c r="DV25" s="2" t="s">
        <v>21</v>
      </c>
      <c r="DW25" s="2" t="s">
        <v>21</v>
      </c>
      <c r="DX25" s="2">
        <v>100</v>
      </c>
      <c r="DY25" s="2"/>
      <c r="DZ25" s="2" t="s">
        <v>6</v>
      </c>
      <c r="EA25" s="2" t="s">
        <v>6</v>
      </c>
      <c r="EB25" s="2" t="s">
        <v>6</v>
      </c>
      <c r="EC25" s="2" t="s">
        <v>6</v>
      </c>
      <c r="ED25" s="2"/>
      <c r="EE25" s="2">
        <v>64736230</v>
      </c>
      <c r="EF25" s="2">
        <v>2</v>
      </c>
      <c r="EG25" s="2" t="s">
        <v>26</v>
      </c>
      <c r="EH25" s="2">
        <v>1</v>
      </c>
      <c r="EI25" s="2" t="s">
        <v>27</v>
      </c>
      <c r="EJ25" s="2">
        <v>1</v>
      </c>
      <c r="EK25" s="2">
        <v>1001</v>
      </c>
      <c r="EL25" s="2" t="s">
        <v>37</v>
      </c>
      <c r="EM25" s="2" t="s">
        <v>29</v>
      </c>
      <c r="EN25" s="2"/>
      <c r="EO25" s="2" t="s">
        <v>30</v>
      </c>
      <c r="EP25" s="2"/>
      <c r="EQ25" s="2">
        <v>256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12.53</v>
      </c>
      <c r="EX25" s="2">
        <v>2.62</v>
      </c>
      <c r="EY25" s="2">
        <v>0</v>
      </c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>
        <v>0</v>
      </c>
      <c r="FR25" s="2">
        <v>0</v>
      </c>
      <c r="FS25" s="2">
        <v>0</v>
      </c>
      <c r="FT25" s="2"/>
      <c r="FU25" s="2"/>
      <c r="FV25" s="2"/>
      <c r="FW25" s="2"/>
      <c r="FX25" s="2">
        <v>92</v>
      </c>
      <c r="FY25" s="2">
        <v>39.1</v>
      </c>
      <c r="FZ25" s="2"/>
      <c r="GA25" s="2" t="s">
        <v>6</v>
      </c>
      <c r="GB25" s="2"/>
      <c r="GC25" s="2"/>
      <c r="GD25" s="2">
        <v>1</v>
      </c>
      <c r="GE25" s="2"/>
      <c r="GF25" s="2">
        <v>1006845994</v>
      </c>
      <c r="GG25" s="2">
        <v>2</v>
      </c>
      <c r="GH25" s="2">
        <v>1</v>
      </c>
      <c r="GI25" s="2">
        <v>-2</v>
      </c>
      <c r="GJ25" s="2">
        <v>0</v>
      </c>
      <c r="GK25" s="2">
        <v>0</v>
      </c>
      <c r="GL25" s="2">
        <f t="shared" si="27"/>
        <v>0</v>
      </c>
      <c r="GM25" s="2">
        <f t="shared" si="28"/>
        <v>80.73</v>
      </c>
      <c r="GN25" s="2">
        <f t="shared" si="29"/>
        <v>80.73</v>
      </c>
      <c r="GO25" s="2">
        <f t="shared" si="30"/>
        <v>0</v>
      </c>
      <c r="GP25" s="2">
        <f t="shared" si="31"/>
        <v>0</v>
      </c>
      <c r="GQ25" s="2"/>
      <c r="GR25" s="2">
        <v>0</v>
      </c>
      <c r="GS25" s="2">
        <v>3</v>
      </c>
      <c r="GT25" s="2">
        <v>0</v>
      </c>
      <c r="GU25" s="2" t="s">
        <v>6</v>
      </c>
      <c r="GV25" s="2">
        <f t="shared" si="32"/>
        <v>0</v>
      </c>
      <c r="GW25" s="2">
        <v>1</v>
      </c>
      <c r="GX25" s="2">
        <f t="shared" si="33"/>
        <v>0</v>
      </c>
      <c r="GY25" s="2"/>
      <c r="GZ25" s="2"/>
      <c r="HA25" s="2">
        <v>0</v>
      </c>
      <c r="HB25" s="2">
        <v>0</v>
      </c>
      <c r="HC25" s="2">
        <f t="shared" si="34"/>
        <v>0</v>
      </c>
      <c r="HD25" s="2"/>
      <c r="HE25" s="2" t="s">
        <v>6</v>
      </c>
      <c r="HF25" s="2" t="s">
        <v>6</v>
      </c>
      <c r="HG25" s="2"/>
      <c r="HH25" s="2"/>
      <c r="HI25" s="2"/>
      <c r="HJ25" s="2"/>
      <c r="HK25" s="2"/>
      <c r="HL25" s="2"/>
      <c r="HM25" s="2" t="s">
        <v>6</v>
      </c>
      <c r="HN25" s="2" t="s">
        <v>38</v>
      </c>
      <c r="HO25" s="2" t="s">
        <v>39</v>
      </c>
      <c r="HP25" s="2" t="s">
        <v>37</v>
      </c>
      <c r="HQ25" s="2" t="s">
        <v>37</v>
      </c>
      <c r="HR25" s="2"/>
      <c r="HS25" s="2">
        <v>0</v>
      </c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>
        <v>0</v>
      </c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ht="409.5" x14ac:dyDescent="0.2">
      <c r="A26" s="2">
        <v>17</v>
      </c>
      <c r="B26" s="2">
        <v>1</v>
      </c>
      <c r="C26" s="2">
        <f>ROW(SmtRes!A9)</f>
        <v>9</v>
      </c>
      <c r="D26" s="2">
        <f>ROW(EtalonRes!A9)</f>
        <v>9</v>
      </c>
      <c r="E26" s="2" t="s">
        <v>40</v>
      </c>
      <c r="F26" s="2" t="s">
        <v>41</v>
      </c>
      <c r="G26" s="2" t="s">
        <v>42</v>
      </c>
      <c r="H26" s="2" t="s">
        <v>43</v>
      </c>
      <c r="I26" s="2">
        <f>ROUND(0.5/1000,7)</f>
        <v>5.0000000000000001E-4</v>
      </c>
      <c r="J26" s="2">
        <v>0</v>
      </c>
      <c r="K26" s="2">
        <f>ROUND(0.5/1000,7)</f>
        <v>5.0000000000000001E-4</v>
      </c>
      <c r="L26" s="2"/>
      <c r="M26" s="2"/>
      <c r="N26" s="2"/>
      <c r="O26" s="2">
        <f t="shared" si="14"/>
        <v>19.149999999999999</v>
      </c>
      <c r="P26" s="2">
        <f>SUMIF(SmtRes!AQ6:'SmtRes'!AQ9,"=1",SmtRes!DF6:'SmtRes'!DF9)</f>
        <v>1.36</v>
      </c>
      <c r="Q26" s="2">
        <f>SUMIF(SmtRes!AQ6:'SmtRes'!AQ9,"=1",SmtRes!DG6:'SmtRes'!DG9)</f>
        <v>12.44</v>
      </c>
      <c r="R26" s="2">
        <f>SUMIF(SmtRes!AQ6:'SmtRes'!AQ9,"=1",SmtRes!DH6:'SmtRes'!DH9)</f>
        <v>3</v>
      </c>
      <c r="S26" s="2">
        <f>SUMIF(SmtRes!AQ6:'SmtRes'!AQ9,"=1",SmtRes!DI6:'SmtRes'!DI9)</f>
        <v>2.35</v>
      </c>
      <c r="T26" s="2">
        <f t="shared" si="15"/>
        <v>0</v>
      </c>
      <c r="U26" s="2">
        <f>SUMIF(SmtRes!AQ6:'SmtRes'!AQ9,"=1",SmtRes!CV6:'SmtRes'!CV9)</f>
        <v>8.7980999999999997E-3</v>
      </c>
      <c r="V26" s="2">
        <f>SUMIF(SmtRes!AQ6:'SmtRes'!AQ9,"=1",SmtRes!CW6:'SmtRes'!CW9)</f>
        <v>8.3875000000000009E-3</v>
      </c>
      <c r="W26" s="2">
        <f t="shared" si="16"/>
        <v>0</v>
      </c>
      <c r="X26" s="2">
        <f t="shared" si="17"/>
        <v>4.92</v>
      </c>
      <c r="Y26" s="2">
        <f t="shared" si="18"/>
        <v>2.09</v>
      </c>
      <c r="Z26" s="2"/>
      <c r="AA26" s="2">
        <v>66132538</v>
      </c>
      <c r="AB26" s="2">
        <f t="shared" si="19"/>
        <v>33144.379999999997</v>
      </c>
      <c r="AC26" s="2">
        <f>ROUND((SUM(SmtRes!BQ6:'SmtRes'!BQ9)),2)</f>
        <v>3571</v>
      </c>
      <c r="AD26" s="2">
        <f>ROUND((((SUM(SmtRes!BR6:'SmtRes'!BR9))-(SUM(SmtRes!BS6:'SmtRes'!BS9)))+AE26),2)</f>
        <v>24873.8</v>
      </c>
      <c r="AE26" s="2">
        <f>ROUND((SUM(SmtRes!BS6:'SmtRes'!BS9)),2)</f>
        <v>6003.6</v>
      </c>
      <c r="AF26" s="2">
        <f>ROUND((SUM(SmtRes!BT6:'SmtRes'!BT9)),2)</f>
        <v>4699.58</v>
      </c>
      <c r="AG26" s="2">
        <f t="shared" si="20"/>
        <v>0</v>
      </c>
      <c r="AH26" s="2">
        <f>(SUM(SmtRes!BU6:'SmtRes'!BU9))</f>
        <v>17.596150000000002</v>
      </c>
      <c r="AI26" s="2">
        <f>(SUM(SmtRes!BV6:'SmtRes'!BV9))</f>
        <v>16.775000000000002</v>
      </c>
      <c r="AJ26" s="2">
        <f t="shared" si="21"/>
        <v>0</v>
      </c>
      <c r="AK26" s="2">
        <v>29742.378799999999</v>
      </c>
      <c r="AL26" s="2">
        <v>3571</v>
      </c>
      <c r="AM26" s="2">
        <v>18090.037999999997</v>
      </c>
      <c r="AN26" s="2">
        <v>4366.2579999999998</v>
      </c>
      <c r="AO26" s="2">
        <v>3715.0827999999997</v>
      </c>
      <c r="AP26" s="2">
        <v>0</v>
      </c>
      <c r="AQ26" s="2">
        <v>13.91</v>
      </c>
      <c r="AR26" s="2">
        <v>12.2</v>
      </c>
      <c r="AS26" s="2">
        <v>0</v>
      </c>
      <c r="AT26" s="2">
        <v>92</v>
      </c>
      <c r="AU26" s="2">
        <v>39.1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6</v>
      </c>
      <c r="BE26" s="2" t="s">
        <v>6</v>
      </c>
      <c r="BF26" s="2" t="s">
        <v>6</v>
      </c>
      <c r="BG26" s="2" t="s">
        <v>6</v>
      </c>
      <c r="BH26" s="2">
        <v>0</v>
      </c>
      <c r="BI26" s="2">
        <v>1</v>
      </c>
      <c r="BJ26" s="2" t="s">
        <v>44</v>
      </c>
      <c r="BK26" s="2"/>
      <c r="BL26" s="2"/>
      <c r="BM26" s="2">
        <v>1001</v>
      </c>
      <c r="BN26" s="2">
        <v>0</v>
      </c>
      <c r="BO26" s="2" t="s">
        <v>6</v>
      </c>
      <c r="BP26" s="2">
        <v>0</v>
      </c>
      <c r="BQ26" s="2">
        <v>2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6</v>
      </c>
      <c r="BZ26" s="2">
        <v>92</v>
      </c>
      <c r="CA26" s="2">
        <v>46</v>
      </c>
      <c r="CB26" s="2" t="s">
        <v>6</v>
      </c>
      <c r="CC26" s="2"/>
      <c r="CD26" s="2"/>
      <c r="CE26" s="2">
        <v>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7" t="s">
        <v>385</v>
      </c>
      <c r="CO26" s="2">
        <v>0</v>
      </c>
      <c r="CP26" s="2">
        <f t="shared" si="22"/>
        <v>19.149999999999999</v>
      </c>
      <c r="CQ26" s="2">
        <f>SUMIF(SmtRes!AQ6:'SmtRes'!AQ9,"=1",SmtRes!AA6:'SmtRes'!AA9)</f>
        <v>27.14</v>
      </c>
      <c r="CR26" s="2">
        <f>SUMIF(SmtRes!AQ6:'SmtRes'!AQ9,"=1",SmtRes!AB6:'SmtRes'!AB9)</f>
        <v>1482.79</v>
      </c>
      <c r="CS26" s="2">
        <f>SUMIF(SmtRes!AQ6:'SmtRes'!AQ9,"=1",SmtRes!AC6:'SmtRes'!AC9)</f>
        <v>357.89</v>
      </c>
      <c r="CT26" s="2">
        <f>SUMIF(SmtRes!AQ6:'SmtRes'!AQ9,"=1",SmtRes!AD6:'SmtRes'!AD9)</f>
        <v>267.08</v>
      </c>
      <c r="CU26" s="2">
        <f t="shared" si="23"/>
        <v>0</v>
      </c>
      <c r="CV26" s="2">
        <f>SUMIF(SmtRes!AQ6:'SmtRes'!AQ9,"=1",SmtRes!BU6:'SmtRes'!BU9)</f>
        <v>17.596150000000002</v>
      </c>
      <c r="CW26" s="2">
        <f>SUMIF(SmtRes!AQ6:'SmtRes'!AQ9,"=1",SmtRes!BV6:'SmtRes'!BV9)</f>
        <v>16.775000000000002</v>
      </c>
      <c r="CX26" s="2">
        <f t="shared" si="24"/>
        <v>0</v>
      </c>
      <c r="CY26" s="2">
        <f t="shared" si="25"/>
        <v>4.9219999999999997</v>
      </c>
      <c r="CZ26" s="2">
        <f t="shared" si="26"/>
        <v>2.09185</v>
      </c>
      <c r="DA26" s="2"/>
      <c r="DB26" s="2"/>
      <c r="DC26" s="2" t="s">
        <v>6</v>
      </c>
      <c r="DD26" s="2" t="s">
        <v>6</v>
      </c>
      <c r="DE26" s="2" t="s">
        <v>23</v>
      </c>
      <c r="DF26" s="2" t="s">
        <v>23</v>
      </c>
      <c r="DG26" s="2" t="s">
        <v>24</v>
      </c>
      <c r="DH26" s="2" t="s">
        <v>6</v>
      </c>
      <c r="DI26" s="2" t="s">
        <v>24</v>
      </c>
      <c r="DJ26" s="2" t="s">
        <v>23</v>
      </c>
      <c r="DK26" s="2" t="s">
        <v>6</v>
      </c>
      <c r="DL26" s="2" t="s">
        <v>6</v>
      </c>
      <c r="DM26" s="2" t="s">
        <v>25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1007</v>
      </c>
      <c r="DV26" s="2" t="s">
        <v>43</v>
      </c>
      <c r="DW26" s="2" t="s">
        <v>43</v>
      </c>
      <c r="DX26" s="2">
        <v>1000</v>
      </c>
      <c r="DY26" s="2"/>
      <c r="DZ26" s="2" t="s">
        <v>6</v>
      </c>
      <c r="EA26" s="2" t="s">
        <v>6</v>
      </c>
      <c r="EB26" s="2" t="s">
        <v>6</v>
      </c>
      <c r="EC26" s="2" t="s">
        <v>6</v>
      </c>
      <c r="ED26" s="2"/>
      <c r="EE26" s="2">
        <v>64736230</v>
      </c>
      <c r="EF26" s="2">
        <v>2</v>
      </c>
      <c r="EG26" s="2" t="s">
        <v>26</v>
      </c>
      <c r="EH26" s="2">
        <v>1</v>
      </c>
      <c r="EI26" s="2" t="s">
        <v>27</v>
      </c>
      <c r="EJ26" s="2">
        <v>1</v>
      </c>
      <c r="EK26" s="2">
        <v>1001</v>
      </c>
      <c r="EL26" s="2" t="s">
        <v>37</v>
      </c>
      <c r="EM26" s="2" t="s">
        <v>29</v>
      </c>
      <c r="EN26" s="2"/>
      <c r="EO26" s="2" t="s">
        <v>30</v>
      </c>
      <c r="EP26" s="2"/>
      <c r="EQ26" s="2">
        <v>256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13.91</v>
      </c>
      <c r="EX26" s="2">
        <v>12.2</v>
      </c>
      <c r="EY26" s="2">
        <v>0</v>
      </c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v>0</v>
      </c>
      <c r="FS26" s="2">
        <v>0</v>
      </c>
      <c r="FT26" s="2"/>
      <c r="FU26" s="2"/>
      <c r="FV26" s="2"/>
      <c r="FW26" s="2"/>
      <c r="FX26" s="2">
        <v>92</v>
      </c>
      <c r="FY26" s="2">
        <v>39.1</v>
      </c>
      <c r="FZ26" s="2"/>
      <c r="GA26" s="2" t="s">
        <v>6</v>
      </c>
      <c r="GB26" s="2"/>
      <c r="GC26" s="2"/>
      <c r="GD26" s="2">
        <v>1</v>
      </c>
      <c r="GE26" s="2"/>
      <c r="GF26" s="2">
        <v>-2103324135</v>
      </c>
      <c r="GG26" s="2">
        <v>2</v>
      </c>
      <c r="GH26" s="2">
        <v>1</v>
      </c>
      <c r="GI26" s="2">
        <v>-2</v>
      </c>
      <c r="GJ26" s="2">
        <v>0</v>
      </c>
      <c r="GK26" s="2">
        <v>0</v>
      </c>
      <c r="GL26" s="2">
        <f t="shared" si="27"/>
        <v>0</v>
      </c>
      <c r="GM26" s="2">
        <f t="shared" si="28"/>
        <v>26.16</v>
      </c>
      <c r="GN26" s="2">
        <f t="shared" si="29"/>
        <v>26.16</v>
      </c>
      <c r="GO26" s="2">
        <f t="shared" si="30"/>
        <v>0</v>
      </c>
      <c r="GP26" s="2">
        <f t="shared" si="31"/>
        <v>0</v>
      </c>
      <c r="GQ26" s="2"/>
      <c r="GR26" s="2">
        <v>0</v>
      </c>
      <c r="GS26" s="2">
        <v>3</v>
      </c>
      <c r="GT26" s="2">
        <v>0</v>
      </c>
      <c r="GU26" s="2" t="s">
        <v>6</v>
      </c>
      <c r="GV26" s="2">
        <f t="shared" si="32"/>
        <v>0</v>
      </c>
      <c r="GW26" s="2">
        <v>1</v>
      </c>
      <c r="GX26" s="2">
        <f t="shared" si="33"/>
        <v>0</v>
      </c>
      <c r="GY26" s="2"/>
      <c r="GZ26" s="2"/>
      <c r="HA26" s="2">
        <v>0</v>
      </c>
      <c r="HB26" s="2">
        <v>0</v>
      </c>
      <c r="HC26" s="2">
        <f t="shared" si="34"/>
        <v>0</v>
      </c>
      <c r="HD26" s="2"/>
      <c r="HE26" s="2" t="s">
        <v>6</v>
      </c>
      <c r="HF26" s="2" t="s">
        <v>6</v>
      </c>
      <c r="HG26" s="2"/>
      <c r="HH26" s="2"/>
      <c r="HI26" s="2"/>
      <c r="HJ26" s="2"/>
      <c r="HK26" s="2"/>
      <c r="HL26" s="2"/>
      <c r="HM26" s="2" t="s">
        <v>6</v>
      </c>
      <c r="HN26" s="2" t="s">
        <v>38</v>
      </c>
      <c r="HO26" s="2" t="s">
        <v>39</v>
      </c>
      <c r="HP26" s="2" t="s">
        <v>37</v>
      </c>
      <c r="HQ26" s="2" t="s">
        <v>37</v>
      </c>
      <c r="HR26" s="2"/>
      <c r="HS26" s="2">
        <v>0</v>
      </c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ht="409.5" x14ac:dyDescent="0.2">
      <c r="A27" s="2">
        <v>17</v>
      </c>
      <c r="B27" s="2">
        <v>1</v>
      </c>
      <c r="C27" s="2">
        <f>ROW(SmtRes!A10)</f>
        <v>10</v>
      </c>
      <c r="D27" s="2">
        <f>ROW(EtalonRes!A10)</f>
        <v>10</v>
      </c>
      <c r="E27" s="2" t="s">
        <v>45</v>
      </c>
      <c r="F27" s="2" t="s">
        <v>46</v>
      </c>
      <c r="G27" s="2" t="s">
        <v>47</v>
      </c>
      <c r="H27" s="2" t="s">
        <v>21</v>
      </c>
      <c r="I27" s="2">
        <f>ROUND(0.5/100,7)</f>
        <v>5.0000000000000001E-3</v>
      </c>
      <c r="J27" s="2">
        <v>0</v>
      </c>
      <c r="K27" s="2">
        <f>ROUND(0.5/100,7)</f>
        <v>5.0000000000000001E-3</v>
      </c>
      <c r="L27" s="2"/>
      <c r="M27" s="2"/>
      <c r="N27" s="2"/>
      <c r="O27" s="2">
        <f t="shared" si="14"/>
        <v>171.59</v>
      </c>
      <c r="P27" s="2">
        <f>SUMIF(SmtRes!AQ10:'SmtRes'!AQ10,"=1",SmtRes!DF10:'SmtRes'!DF10)</f>
        <v>0</v>
      </c>
      <c r="Q27" s="2">
        <f>SUMIF(SmtRes!AQ10:'SmtRes'!AQ10,"=1",SmtRes!DG10:'SmtRes'!DG10)</f>
        <v>0</v>
      </c>
      <c r="R27" s="2">
        <f>SUMIF(SmtRes!AQ10:'SmtRes'!AQ10,"=1",SmtRes!DH10:'SmtRes'!DH10)</f>
        <v>0</v>
      </c>
      <c r="S27" s="2">
        <f>SUMIF(SmtRes!AQ10:'SmtRes'!AQ10,"=1",SmtRes!DI10:'SmtRes'!DI10)</f>
        <v>171.59</v>
      </c>
      <c r="T27" s="2">
        <f t="shared" si="15"/>
        <v>0</v>
      </c>
      <c r="U27" s="2">
        <f>SUMIF(SmtRes!AQ10:'SmtRes'!AQ10,"=1",SmtRes!CV10:'SmtRes'!CV10)</f>
        <v>0.61478999999999995</v>
      </c>
      <c r="V27" s="2">
        <f>SUMIF(SmtRes!AQ10:'SmtRes'!AQ10,"=1",SmtRes!CW10:'SmtRes'!CW10)</f>
        <v>0</v>
      </c>
      <c r="W27" s="2">
        <f t="shared" si="16"/>
        <v>0</v>
      </c>
      <c r="X27" s="2">
        <f t="shared" si="17"/>
        <v>152.72</v>
      </c>
      <c r="Y27" s="2">
        <f t="shared" si="18"/>
        <v>58.34</v>
      </c>
      <c r="Z27" s="2"/>
      <c r="AA27" s="2">
        <v>66132538</v>
      </c>
      <c r="AB27" s="2">
        <f t="shared" si="19"/>
        <v>34317.58</v>
      </c>
      <c r="AC27" s="2">
        <f>ROUND((0),2)</f>
        <v>0</v>
      </c>
      <c r="AD27" s="2">
        <f>ROUND((((0)-(0))+AE27),2)</f>
        <v>0</v>
      </c>
      <c r="AE27" s="2">
        <f>ROUND((0),2)</f>
        <v>0</v>
      </c>
      <c r="AF27" s="2">
        <f>ROUND((SUM(SmtRes!BT10:'SmtRes'!BT10)),2)</f>
        <v>34317.58</v>
      </c>
      <c r="AG27" s="2">
        <f t="shared" si="20"/>
        <v>0</v>
      </c>
      <c r="AH27" s="2">
        <f>(SUM(SmtRes!BU10:'SmtRes'!BU10))</f>
        <v>122.95800000000001</v>
      </c>
      <c r="AI27" s="2">
        <f>(0)</f>
        <v>0</v>
      </c>
      <c r="AJ27" s="2">
        <f t="shared" si="21"/>
        <v>0</v>
      </c>
      <c r="AK27" s="2">
        <v>27128.520000000004</v>
      </c>
      <c r="AL27" s="2">
        <v>0</v>
      </c>
      <c r="AM27" s="2">
        <v>0</v>
      </c>
      <c r="AN27" s="2">
        <v>0</v>
      </c>
      <c r="AO27" s="2">
        <v>27128.520000000004</v>
      </c>
      <c r="AP27" s="2">
        <v>0</v>
      </c>
      <c r="AQ27" s="2">
        <v>97.2</v>
      </c>
      <c r="AR27" s="2">
        <v>0</v>
      </c>
      <c r="AS27" s="2">
        <v>0</v>
      </c>
      <c r="AT27" s="2">
        <v>89</v>
      </c>
      <c r="AU27" s="2">
        <v>34</v>
      </c>
      <c r="AV27" s="2">
        <v>1</v>
      </c>
      <c r="AW27" s="2">
        <v>1</v>
      </c>
      <c r="AX27" s="2"/>
      <c r="AY27" s="2"/>
      <c r="AZ27" s="2">
        <v>1</v>
      </c>
      <c r="BA27" s="2">
        <v>1</v>
      </c>
      <c r="BB27" s="2">
        <v>1</v>
      </c>
      <c r="BC27" s="2">
        <v>1</v>
      </c>
      <c r="BD27" s="2" t="s">
        <v>6</v>
      </c>
      <c r="BE27" s="2" t="s">
        <v>6</v>
      </c>
      <c r="BF27" s="2" t="s">
        <v>6</v>
      </c>
      <c r="BG27" s="2" t="s">
        <v>6</v>
      </c>
      <c r="BH27" s="2">
        <v>0</v>
      </c>
      <c r="BI27" s="2">
        <v>1</v>
      </c>
      <c r="BJ27" s="2" t="s">
        <v>48</v>
      </c>
      <c r="BK27" s="2"/>
      <c r="BL27" s="2"/>
      <c r="BM27" s="2">
        <v>1003</v>
      </c>
      <c r="BN27" s="2">
        <v>0</v>
      </c>
      <c r="BO27" s="2" t="s">
        <v>6</v>
      </c>
      <c r="BP27" s="2">
        <v>0</v>
      </c>
      <c r="BQ27" s="2">
        <v>2</v>
      </c>
      <c r="BR27" s="2">
        <v>0</v>
      </c>
      <c r="BS27" s="2">
        <v>1</v>
      </c>
      <c r="BT27" s="2">
        <v>1</v>
      </c>
      <c r="BU27" s="2">
        <v>1</v>
      </c>
      <c r="BV27" s="2">
        <v>1</v>
      </c>
      <c r="BW27" s="2">
        <v>1</v>
      </c>
      <c r="BX27" s="2">
        <v>1</v>
      </c>
      <c r="BY27" s="2" t="s">
        <v>6</v>
      </c>
      <c r="BZ27" s="2">
        <v>89</v>
      </c>
      <c r="CA27" s="2">
        <v>40</v>
      </c>
      <c r="CB27" s="2" t="s">
        <v>6</v>
      </c>
      <c r="CC27" s="2"/>
      <c r="CD27" s="2"/>
      <c r="CE27" s="2">
        <v>0</v>
      </c>
      <c r="CF27" s="2">
        <v>0</v>
      </c>
      <c r="CG27" s="2">
        <v>0</v>
      </c>
      <c r="CH27" s="2"/>
      <c r="CI27" s="2"/>
      <c r="CJ27" s="2"/>
      <c r="CK27" s="2"/>
      <c r="CL27" s="2"/>
      <c r="CM27" s="2">
        <v>0</v>
      </c>
      <c r="CN27" s="7" t="s">
        <v>385</v>
      </c>
      <c r="CO27" s="2">
        <v>0</v>
      </c>
      <c r="CP27" s="2">
        <f t="shared" si="22"/>
        <v>171.59</v>
      </c>
      <c r="CQ27" s="2">
        <f>SUMIF(SmtRes!AQ10:'SmtRes'!AQ10,"=1",SmtRes!AA10:'SmtRes'!AA10)</f>
        <v>0</v>
      </c>
      <c r="CR27" s="2">
        <f>SUMIF(SmtRes!AQ10:'SmtRes'!AQ10,"=1",SmtRes!AB10:'SmtRes'!AB10)</f>
        <v>0</v>
      </c>
      <c r="CS27" s="2">
        <f>SUMIF(SmtRes!AQ10:'SmtRes'!AQ10,"=1",SmtRes!AC10:'SmtRes'!AC10)</f>
        <v>0</v>
      </c>
      <c r="CT27" s="2">
        <f>SUMIF(SmtRes!AQ10:'SmtRes'!AQ10,"=1",SmtRes!AD10:'SmtRes'!AD10)</f>
        <v>279.10000000000002</v>
      </c>
      <c r="CU27" s="2">
        <f t="shared" si="23"/>
        <v>0</v>
      </c>
      <c r="CV27" s="2">
        <f>SUMIF(SmtRes!AQ10:'SmtRes'!AQ10,"=1",SmtRes!BU10:'SmtRes'!BU10)</f>
        <v>122.95800000000001</v>
      </c>
      <c r="CW27" s="2">
        <f>SUMIF(SmtRes!AQ10:'SmtRes'!AQ10,"=1",SmtRes!BV10:'SmtRes'!BV10)</f>
        <v>0</v>
      </c>
      <c r="CX27" s="2">
        <f t="shared" si="24"/>
        <v>0</v>
      </c>
      <c r="CY27" s="2">
        <f t="shared" si="25"/>
        <v>152.71510000000001</v>
      </c>
      <c r="CZ27" s="2">
        <f t="shared" si="26"/>
        <v>58.340600000000002</v>
      </c>
      <c r="DA27" s="2"/>
      <c r="DB27" s="2"/>
      <c r="DC27" s="2" t="s">
        <v>6</v>
      </c>
      <c r="DD27" s="2" t="s">
        <v>6</v>
      </c>
      <c r="DE27" s="2" t="s">
        <v>23</v>
      </c>
      <c r="DF27" s="2" t="s">
        <v>23</v>
      </c>
      <c r="DG27" s="2" t="s">
        <v>24</v>
      </c>
      <c r="DH27" s="2" t="s">
        <v>6</v>
      </c>
      <c r="DI27" s="2" t="s">
        <v>24</v>
      </c>
      <c r="DJ27" s="2" t="s">
        <v>23</v>
      </c>
      <c r="DK27" s="2" t="s">
        <v>6</v>
      </c>
      <c r="DL27" s="2" t="s">
        <v>6</v>
      </c>
      <c r="DM27" s="2" t="s">
        <v>25</v>
      </c>
      <c r="DN27" s="2">
        <v>0</v>
      </c>
      <c r="DO27" s="2">
        <v>0</v>
      </c>
      <c r="DP27" s="2">
        <v>1</v>
      </c>
      <c r="DQ27" s="2">
        <v>1</v>
      </c>
      <c r="DR27" s="2"/>
      <c r="DS27" s="2"/>
      <c r="DT27" s="2"/>
      <c r="DU27" s="2">
        <v>1007</v>
      </c>
      <c r="DV27" s="2" t="s">
        <v>21</v>
      </c>
      <c r="DW27" s="2" t="s">
        <v>21</v>
      </c>
      <c r="DX27" s="2">
        <v>100</v>
      </c>
      <c r="DY27" s="2"/>
      <c r="DZ27" s="2" t="s">
        <v>6</v>
      </c>
      <c r="EA27" s="2" t="s">
        <v>6</v>
      </c>
      <c r="EB27" s="2" t="s">
        <v>6</v>
      </c>
      <c r="EC27" s="2" t="s">
        <v>6</v>
      </c>
      <c r="ED27" s="2"/>
      <c r="EE27" s="2">
        <v>64736232</v>
      </c>
      <c r="EF27" s="2">
        <v>2</v>
      </c>
      <c r="EG27" s="2" t="s">
        <v>26</v>
      </c>
      <c r="EH27" s="2">
        <v>1</v>
      </c>
      <c r="EI27" s="2" t="s">
        <v>27</v>
      </c>
      <c r="EJ27" s="2">
        <v>1</v>
      </c>
      <c r="EK27" s="2">
        <v>1003</v>
      </c>
      <c r="EL27" s="2" t="s">
        <v>28</v>
      </c>
      <c r="EM27" s="2" t="s">
        <v>29</v>
      </c>
      <c r="EN27" s="2"/>
      <c r="EO27" s="2" t="s">
        <v>30</v>
      </c>
      <c r="EP27" s="2"/>
      <c r="EQ27" s="2">
        <v>256</v>
      </c>
      <c r="ER27" s="2">
        <v>0</v>
      </c>
      <c r="ES27" s="2">
        <v>0</v>
      </c>
      <c r="ET27" s="2">
        <v>0</v>
      </c>
      <c r="EU27" s="2">
        <v>0</v>
      </c>
      <c r="EV27" s="2">
        <v>0</v>
      </c>
      <c r="EW27" s="2">
        <v>97.2</v>
      </c>
      <c r="EX27" s="2">
        <v>0</v>
      </c>
      <c r="EY27" s="2">
        <v>0</v>
      </c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>
        <v>0</v>
      </c>
      <c r="FR27" s="2">
        <v>0</v>
      </c>
      <c r="FS27" s="2">
        <v>0</v>
      </c>
      <c r="FT27" s="2"/>
      <c r="FU27" s="2"/>
      <c r="FV27" s="2"/>
      <c r="FW27" s="2"/>
      <c r="FX27" s="2">
        <v>89</v>
      </c>
      <c r="FY27" s="2">
        <v>34</v>
      </c>
      <c r="FZ27" s="2"/>
      <c r="GA27" s="2" t="s">
        <v>6</v>
      </c>
      <c r="GB27" s="2"/>
      <c r="GC27" s="2"/>
      <c r="GD27" s="2">
        <v>1</v>
      </c>
      <c r="GE27" s="2"/>
      <c r="GF27" s="2">
        <v>-940962648</v>
      </c>
      <c r="GG27" s="2">
        <v>2</v>
      </c>
      <c r="GH27" s="2">
        <v>1</v>
      </c>
      <c r="GI27" s="2">
        <v>-2</v>
      </c>
      <c r="GJ27" s="2">
        <v>0</v>
      </c>
      <c r="GK27" s="2">
        <v>0</v>
      </c>
      <c r="GL27" s="2">
        <f t="shared" si="27"/>
        <v>0</v>
      </c>
      <c r="GM27" s="2">
        <f t="shared" si="28"/>
        <v>382.65</v>
      </c>
      <c r="GN27" s="2">
        <f t="shared" si="29"/>
        <v>382.65</v>
      </c>
      <c r="GO27" s="2">
        <f t="shared" si="30"/>
        <v>0</v>
      </c>
      <c r="GP27" s="2">
        <f t="shared" si="31"/>
        <v>0</v>
      </c>
      <c r="GQ27" s="2"/>
      <c r="GR27" s="2">
        <v>0</v>
      </c>
      <c r="GS27" s="2">
        <v>3</v>
      </c>
      <c r="GT27" s="2">
        <v>0</v>
      </c>
      <c r="GU27" s="2" t="s">
        <v>6</v>
      </c>
      <c r="GV27" s="2">
        <f t="shared" si="32"/>
        <v>0</v>
      </c>
      <c r="GW27" s="2">
        <v>1</v>
      </c>
      <c r="GX27" s="2">
        <f t="shared" si="33"/>
        <v>0</v>
      </c>
      <c r="GY27" s="2"/>
      <c r="GZ27" s="2"/>
      <c r="HA27" s="2">
        <v>0</v>
      </c>
      <c r="HB27" s="2">
        <v>0</v>
      </c>
      <c r="HC27" s="2">
        <f t="shared" si="34"/>
        <v>0</v>
      </c>
      <c r="HD27" s="2"/>
      <c r="HE27" s="2" t="s">
        <v>6</v>
      </c>
      <c r="HF27" s="2" t="s">
        <v>6</v>
      </c>
      <c r="HG27" s="2"/>
      <c r="HH27" s="2"/>
      <c r="HI27" s="2"/>
      <c r="HJ27" s="2"/>
      <c r="HK27" s="2"/>
      <c r="HL27" s="2"/>
      <c r="HM27" s="2" t="s">
        <v>6</v>
      </c>
      <c r="HN27" s="2" t="s">
        <v>31</v>
      </c>
      <c r="HO27" s="2" t="s">
        <v>32</v>
      </c>
      <c r="HP27" s="2" t="s">
        <v>28</v>
      </c>
      <c r="HQ27" s="2" t="s">
        <v>28</v>
      </c>
      <c r="HR27" s="2"/>
      <c r="HS27" s="2">
        <v>0</v>
      </c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>
        <v>0</v>
      </c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8" spans="1:255" ht="409.5" x14ac:dyDescent="0.2">
      <c r="A28" s="2">
        <v>17</v>
      </c>
      <c r="B28" s="2">
        <v>1</v>
      </c>
      <c r="C28" s="2">
        <f>ROW(SmtRes!A24)</f>
        <v>24</v>
      </c>
      <c r="D28" s="2">
        <f>ROW(EtalonRes!A24)</f>
        <v>24</v>
      </c>
      <c r="E28" s="2" t="s">
        <v>49</v>
      </c>
      <c r="F28" s="2" t="s">
        <v>50</v>
      </c>
      <c r="G28" s="2" t="s">
        <v>51</v>
      </c>
      <c r="H28" s="2" t="s">
        <v>52</v>
      </c>
      <c r="I28" s="2">
        <f>ROUND(1.5/100,7)</f>
        <v>1.4999999999999999E-2</v>
      </c>
      <c r="J28" s="2">
        <v>0</v>
      </c>
      <c r="K28" s="2">
        <f>ROUND(1.5/100,7)</f>
        <v>1.4999999999999999E-2</v>
      </c>
      <c r="L28" s="2"/>
      <c r="M28" s="2"/>
      <c r="N28" s="2"/>
      <c r="O28" s="2">
        <f t="shared" si="14"/>
        <v>454.17</v>
      </c>
      <c r="P28" s="2">
        <f>SUMIF(SmtRes!AQ11:'SmtRes'!AQ24,"=1",SmtRes!DF11:'SmtRes'!DF24)</f>
        <v>27.39</v>
      </c>
      <c r="Q28" s="2">
        <f>SUMIF(SmtRes!AQ11:'SmtRes'!AQ24,"=1",SmtRes!DG11:'SmtRes'!DG24)</f>
        <v>263.22999999999996</v>
      </c>
      <c r="R28" s="2">
        <f>SUMIF(SmtRes!AQ11:'SmtRes'!AQ24,"=1",SmtRes!DH11:'SmtRes'!DH24)</f>
        <v>37.08</v>
      </c>
      <c r="S28" s="2">
        <f>SUMIF(SmtRes!AQ11:'SmtRes'!AQ24,"=1",SmtRes!DI11:'SmtRes'!DI24)</f>
        <v>126.47</v>
      </c>
      <c r="T28" s="2">
        <f t="shared" si="15"/>
        <v>0</v>
      </c>
      <c r="U28" s="2">
        <f>SUMIF(SmtRes!AQ11:'SmtRes'!AQ24,"=1",SmtRes!CV11:'SmtRes'!CV24)</f>
        <v>0.41536279999999998</v>
      </c>
      <c r="V28" s="2">
        <f>SUMIF(SmtRes!AQ11:'SmtRes'!AQ24,"=1",SmtRes!CW11:'SmtRes'!CW24)</f>
        <v>9.3225200000000008E-2</v>
      </c>
      <c r="W28" s="2">
        <f t="shared" si="16"/>
        <v>0</v>
      </c>
      <c r="X28" s="2">
        <f t="shared" si="17"/>
        <v>240.42</v>
      </c>
      <c r="Y28" s="2">
        <f t="shared" si="18"/>
        <v>186.28</v>
      </c>
      <c r="Z28" s="2"/>
      <c r="AA28" s="2">
        <v>66132538</v>
      </c>
      <c r="AB28" s="2">
        <f t="shared" si="19"/>
        <v>22427.38</v>
      </c>
      <c r="AC28" s="2">
        <f>ROUND((SUM(SmtRes!BQ11:'SmtRes'!BQ24)),2)</f>
        <v>1487.27</v>
      </c>
      <c r="AD28" s="2">
        <f>ROUND((((SUM(SmtRes!BR11:'SmtRes'!BR24))-(SUM(SmtRes!BS11:'SmtRes'!BS24)))+AE28),2)</f>
        <v>12509.08</v>
      </c>
      <c r="AE28" s="2">
        <f>ROUND((SUM(SmtRes!BS11:'SmtRes'!BS24)),2)</f>
        <v>2472.5100000000002</v>
      </c>
      <c r="AF28" s="2">
        <f>ROUND((SUM(SmtRes!BT11:'SmtRes'!BT24)),2)</f>
        <v>8431.0300000000007</v>
      </c>
      <c r="AG28" s="2">
        <f t="shared" si="20"/>
        <v>0</v>
      </c>
      <c r="AH28" s="2">
        <f>(SUM(SmtRes!BU11:'SmtRes'!BU24))</f>
        <v>27.690849999999998</v>
      </c>
      <c r="AI28" s="2">
        <f>(SUM(SmtRes!BV11:'SmtRes'!BV24))</f>
        <v>6.2149999999999999</v>
      </c>
      <c r="AJ28" s="2">
        <f t="shared" si="21"/>
        <v>0</v>
      </c>
      <c r="AK28" s="2">
        <v>19047.819100000004</v>
      </c>
      <c r="AL28" s="2">
        <v>1487.2671</v>
      </c>
      <c r="AM28" s="2">
        <v>9097.5151000000005</v>
      </c>
      <c r="AN28" s="2">
        <v>1798.1886000000002</v>
      </c>
      <c r="AO28" s="2">
        <v>6664.8483000000006</v>
      </c>
      <c r="AP28" s="2">
        <v>0</v>
      </c>
      <c r="AQ28" s="2">
        <v>21.89</v>
      </c>
      <c r="AR28" s="2">
        <v>4.5200000000000005</v>
      </c>
      <c r="AS28" s="2">
        <v>0</v>
      </c>
      <c r="AT28" s="2">
        <v>147</v>
      </c>
      <c r="AU28" s="2">
        <v>113.9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6</v>
      </c>
      <c r="BE28" s="2" t="s">
        <v>6</v>
      </c>
      <c r="BF28" s="2" t="s">
        <v>6</v>
      </c>
      <c r="BG28" s="2" t="s">
        <v>6</v>
      </c>
      <c r="BH28" s="2">
        <v>0</v>
      </c>
      <c r="BI28" s="2">
        <v>1</v>
      </c>
      <c r="BJ28" s="2" t="s">
        <v>53</v>
      </c>
      <c r="BK28" s="2"/>
      <c r="BL28" s="2"/>
      <c r="BM28" s="2">
        <v>27001</v>
      </c>
      <c r="BN28" s="2">
        <v>0</v>
      </c>
      <c r="BO28" s="2" t="s">
        <v>6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6</v>
      </c>
      <c r="BZ28" s="2">
        <v>147</v>
      </c>
      <c r="CA28" s="2">
        <v>134</v>
      </c>
      <c r="CB28" s="2" t="s">
        <v>6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7" t="s">
        <v>385</v>
      </c>
      <c r="CO28" s="2">
        <v>0</v>
      </c>
      <c r="CP28" s="2">
        <f t="shared" si="22"/>
        <v>454.1699999999999</v>
      </c>
      <c r="CQ28" s="2">
        <f>SUMIF(SmtRes!AQ11:'SmtRes'!AQ24,"=1",SmtRes!AA11:'SmtRes'!AA24)</f>
        <v>25810.82</v>
      </c>
      <c r="CR28" s="2">
        <f>SUMIF(SmtRes!AQ11:'SmtRes'!AQ24,"=1",SmtRes!AB11:'SmtRes'!AB24)</f>
        <v>7517.1399999999994</v>
      </c>
      <c r="CS28" s="2">
        <f>SUMIF(SmtRes!AQ11:'SmtRes'!AQ24,"=1",SmtRes!AC11:'SmtRes'!AC24)</f>
        <v>1896.27</v>
      </c>
      <c r="CT28" s="2">
        <f>SUMIF(SmtRes!AQ11:'SmtRes'!AQ24,"=1",SmtRes!AD11:'SmtRes'!AD24)</f>
        <v>304.47000000000003</v>
      </c>
      <c r="CU28" s="2">
        <f t="shared" si="23"/>
        <v>0</v>
      </c>
      <c r="CV28" s="2">
        <f>SUMIF(SmtRes!AQ11:'SmtRes'!AQ24,"=1",SmtRes!BU11:'SmtRes'!BU24)</f>
        <v>27.690849999999998</v>
      </c>
      <c r="CW28" s="2">
        <f>SUMIF(SmtRes!AQ11:'SmtRes'!AQ24,"=1",SmtRes!BV11:'SmtRes'!BV24)</f>
        <v>6.2149999999999999</v>
      </c>
      <c r="CX28" s="2">
        <f t="shared" si="24"/>
        <v>0</v>
      </c>
      <c r="CY28" s="2">
        <f t="shared" si="25"/>
        <v>240.41850000000002</v>
      </c>
      <c r="CZ28" s="2">
        <f t="shared" si="26"/>
        <v>186.28345000000002</v>
      </c>
      <c r="DA28" s="2"/>
      <c r="DB28" s="2"/>
      <c r="DC28" s="2" t="s">
        <v>6</v>
      </c>
      <c r="DD28" s="2" t="s">
        <v>6</v>
      </c>
      <c r="DE28" s="2" t="s">
        <v>23</v>
      </c>
      <c r="DF28" s="2" t="s">
        <v>23</v>
      </c>
      <c r="DG28" s="2" t="s">
        <v>24</v>
      </c>
      <c r="DH28" s="2" t="s">
        <v>6</v>
      </c>
      <c r="DI28" s="2" t="s">
        <v>24</v>
      </c>
      <c r="DJ28" s="2" t="s">
        <v>23</v>
      </c>
      <c r="DK28" s="2" t="s">
        <v>6</v>
      </c>
      <c r="DL28" s="2" t="s">
        <v>6</v>
      </c>
      <c r="DM28" s="2" t="s">
        <v>25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1003</v>
      </c>
      <c r="DV28" s="2" t="s">
        <v>52</v>
      </c>
      <c r="DW28" s="2" t="s">
        <v>52</v>
      </c>
      <c r="DX28" s="2">
        <v>100</v>
      </c>
      <c r="DY28" s="2"/>
      <c r="DZ28" s="2" t="s">
        <v>6</v>
      </c>
      <c r="EA28" s="2" t="s">
        <v>6</v>
      </c>
      <c r="EB28" s="2" t="s">
        <v>6</v>
      </c>
      <c r="EC28" s="2" t="s">
        <v>6</v>
      </c>
      <c r="ED28" s="2"/>
      <c r="EE28" s="2">
        <v>64736297</v>
      </c>
      <c r="EF28" s="2">
        <v>2</v>
      </c>
      <c r="EG28" s="2" t="s">
        <v>26</v>
      </c>
      <c r="EH28" s="2">
        <v>21</v>
      </c>
      <c r="EI28" s="2" t="s">
        <v>54</v>
      </c>
      <c r="EJ28" s="2">
        <v>1</v>
      </c>
      <c r="EK28" s="2">
        <v>27001</v>
      </c>
      <c r="EL28" s="2" t="s">
        <v>54</v>
      </c>
      <c r="EM28" s="2" t="s">
        <v>55</v>
      </c>
      <c r="EN28" s="2"/>
      <c r="EO28" s="2" t="s">
        <v>30</v>
      </c>
      <c r="EP28" s="2"/>
      <c r="EQ28" s="2">
        <v>256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21.89</v>
      </c>
      <c r="EX28" s="2">
        <v>4.5199999999999996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147</v>
      </c>
      <c r="FY28" s="2">
        <v>113.9</v>
      </c>
      <c r="FZ28" s="2"/>
      <c r="GA28" s="2" t="s">
        <v>6</v>
      </c>
      <c r="GB28" s="2"/>
      <c r="GC28" s="2"/>
      <c r="GD28" s="2">
        <v>1</v>
      </c>
      <c r="GE28" s="2"/>
      <c r="GF28" s="2">
        <v>-180242950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si="27"/>
        <v>0</v>
      </c>
      <c r="GM28" s="2">
        <f t="shared" si="28"/>
        <v>880.87</v>
      </c>
      <c r="GN28" s="2">
        <f t="shared" si="29"/>
        <v>880.87</v>
      </c>
      <c r="GO28" s="2">
        <f t="shared" si="30"/>
        <v>0</v>
      </c>
      <c r="GP28" s="2">
        <f t="shared" si="31"/>
        <v>0</v>
      </c>
      <c r="GQ28" s="2"/>
      <c r="GR28" s="2">
        <v>0</v>
      </c>
      <c r="GS28" s="2">
        <v>3</v>
      </c>
      <c r="GT28" s="2">
        <v>0</v>
      </c>
      <c r="GU28" s="2" t="s">
        <v>6</v>
      </c>
      <c r="GV28" s="2">
        <f t="shared" si="32"/>
        <v>0</v>
      </c>
      <c r="GW28" s="2">
        <v>1</v>
      </c>
      <c r="GX28" s="2">
        <f t="shared" si="33"/>
        <v>0</v>
      </c>
      <c r="GY28" s="2"/>
      <c r="GZ28" s="2"/>
      <c r="HA28" s="2">
        <v>0</v>
      </c>
      <c r="HB28" s="2">
        <v>0</v>
      </c>
      <c r="HC28" s="2">
        <f t="shared" si="34"/>
        <v>0</v>
      </c>
      <c r="HD28" s="2"/>
      <c r="HE28" s="2" t="s">
        <v>6</v>
      </c>
      <c r="HF28" s="2" t="s">
        <v>6</v>
      </c>
      <c r="HG28" s="2"/>
      <c r="HH28" s="2"/>
      <c r="HI28" s="2"/>
      <c r="HJ28" s="2"/>
      <c r="HK28" s="2"/>
      <c r="HL28" s="2"/>
      <c r="HM28" s="2" t="s">
        <v>6</v>
      </c>
      <c r="HN28" s="2" t="s">
        <v>56</v>
      </c>
      <c r="HO28" s="2" t="s">
        <v>57</v>
      </c>
      <c r="HP28" s="2" t="s">
        <v>54</v>
      </c>
      <c r="HQ28" s="2" t="s">
        <v>54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18</v>
      </c>
      <c r="B29" s="2">
        <v>1</v>
      </c>
      <c r="C29" s="2">
        <v>21</v>
      </c>
      <c r="D29" s="2"/>
      <c r="E29" s="2" t="s">
        <v>58</v>
      </c>
      <c r="F29" s="2" t="s">
        <v>59</v>
      </c>
      <c r="G29" s="2" t="s">
        <v>60</v>
      </c>
      <c r="H29" s="2" t="s">
        <v>61</v>
      </c>
      <c r="I29" s="2">
        <f>I28*J29</f>
        <v>1.0499999999999999E-3</v>
      </c>
      <c r="J29" s="2">
        <v>6.9999999999999993E-2</v>
      </c>
      <c r="K29" s="2">
        <v>7.0000000000000007E-2</v>
      </c>
      <c r="L29" s="2"/>
      <c r="M29" s="2"/>
      <c r="N29" s="2"/>
      <c r="O29" s="2">
        <f t="shared" si="14"/>
        <v>0</v>
      </c>
      <c r="P29" s="2">
        <f>ROUND(CQ29*I29,2)</f>
        <v>0</v>
      </c>
      <c r="Q29" s="2">
        <f>ROUND(CR29*I29,2)</f>
        <v>0</v>
      </c>
      <c r="R29" s="2">
        <f>ROUND(CS29*I29,2)</f>
        <v>0</v>
      </c>
      <c r="S29" s="2">
        <f>ROUND(CT29*I29,2)</f>
        <v>0</v>
      </c>
      <c r="T29" s="2">
        <f t="shared" si="15"/>
        <v>0</v>
      </c>
      <c r="U29" s="2">
        <f>ROUND(CV29*I29,7)</f>
        <v>0</v>
      </c>
      <c r="V29" s="2">
        <f>ROUND(CW29*I29,7)</f>
        <v>0</v>
      </c>
      <c r="W29" s="2">
        <f t="shared" si="16"/>
        <v>0</v>
      </c>
      <c r="X29" s="2">
        <f t="shared" si="17"/>
        <v>0</v>
      </c>
      <c r="Y29" s="2">
        <f t="shared" si="18"/>
        <v>0</v>
      </c>
      <c r="Z29" s="2"/>
      <c r="AA29" s="2">
        <v>66132538</v>
      </c>
      <c r="AB29" s="2">
        <f t="shared" si="19"/>
        <v>0</v>
      </c>
      <c r="AC29" s="2">
        <f>ROUND((ES29),2)</f>
        <v>0</v>
      </c>
      <c r="AD29" s="2">
        <f>ROUND((((ET29)-(EU29))+AE29),2)</f>
        <v>0</v>
      </c>
      <c r="AE29" s="2">
        <f t="shared" ref="AE29:AF32" si="35">ROUND((EU29),2)</f>
        <v>0</v>
      </c>
      <c r="AF29" s="2">
        <f t="shared" si="35"/>
        <v>0</v>
      </c>
      <c r="AG29" s="2">
        <f t="shared" si="20"/>
        <v>0</v>
      </c>
      <c r="AH29" s="2">
        <f t="shared" ref="AH29:AI32" si="36">(EW29)</f>
        <v>0</v>
      </c>
      <c r="AI29" s="2">
        <f t="shared" si="36"/>
        <v>0</v>
      </c>
      <c r="AJ29" s="2">
        <f t="shared" si="21"/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147</v>
      </c>
      <c r="AU29" s="2">
        <v>134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6</v>
      </c>
      <c r="BE29" s="2" t="s">
        <v>6</v>
      </c>
      <c r="BF29" s="2" t="s">
        <v>6</v>
      </c>
      <c r="BG29" s="2" t="s">
        <v>6</v>
      </c>
      <c r="BH29" s="2">
        <v>3</v>
      </c>
      <c r="BI29" s="2">
        <v>1</v>
      </c>
      <c r="BJ29" s="2" t="s">
        <v>6</v>
      </c>
      <c r="BK29" s="2"/>
      <c r="BL29" s="2"/>
      <c r="BM29" s="2">
        <v>27001</v>
      </c>
      <c r="BN29" s="2">
        <v>0</v>
      </c>
      <c r="BO29" s="2" t="s">
        <v>6</v>
      </c>
      <c r="BP29" s="2">
        <v>0</v>
      </c>
      <c r="BQ29" s="2">
        <v>2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6</v>
      </c>
      <c r="BZ29" s="2">
        <v>147</v>
      </c>
      <c r="CA29" s="2">
        <v>134</v>
      </c>
      <c r="CB29" s="2" t="s">
        <v>6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6</v>
      </c>
      <c r="CO29" s="2">
        <v>0</v>
      </c>
      <c r="CP29" s="2">
        <f t="shared" si="22"/>
        <v>0</v>
      </c>
      <c r="CQ29" s="2">
        <f>ROUND(AL29*BC29,2)</f>
        <v>0</v>
      </c>
      <c r="CR29" s="2">
        <f>ROUND(AM29*BB29,2)</f>
        <v>0</v>
      </c>
      <c r="CS29" s="2">
        <f>ROUND(AN29*BS29,2)</f>
        <v>0</v>
      </c>
      <c r="CT29" s="2">
        <f>ROUND(AO29*BA29,2)</f>
        <v>0</v>
      </c>
      <c r="CU29" s="2">
        <f t="shared" si="23"/>
        <v>0</v>
      </c>
      <c r="CV29" s="2">
        <f t="shared" ref="CV29:CW32" si="37">AH29</f>
        <v>0</v>
      </c>
      <c r="CW29" s="2">
        <f t="shared" si="37"/>
        <v>0</v>
      </c>
      <c r="CX29" s="2">
        <f t="shared" si="24"/>
        <v>0</v>
      </c>
      <c r="CY29" s="2">
        <f t="shared" si="25"/>
        <v>0</v>
      </c>
      <c r="CZ29" s="2">
        <f t="shared" si="26"/>
        <v>0</v>
      </c>
      <c r="DA29" s="2"/>
      <c r="DB29" s="2"/>
      <c r="DC29" s="2" t="s">
        <v>6</v>
      </c>
      <c r="DD29" s="2" t="s">
        <v>6</v>
      </c>
      <c r="DE29" s="2" t="s">
        <v>6</v>
      </c>
      <c r="DF29" s="2" t="s">
        <v>6</v>
      </c>
      <c r="DG29" s="2" t="s">
        <v>6</v>
      </c>
      <c r="DH29" s="2" t="s">
        <v>6</v>
      </c>
      <c r="DI29" s="2" t="s">
        <v>6</v>
      </c>
      <c r="DJ29" s="2" t="s">
        <v>6</v>
      </c>
      <c r="DK29" s="2" t="s">
        <v>6</v>
      </c>
      <c r="DL29" s="2" t="s">
        <v>6</v>
      </c>
      <c r="DM29" s="2" t="s">
        <v>6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1009</v>
      </c>
      <c r="DV29" s="2" t="s">
        <v>61</v>
      </c>
      <c r="DW29" s="2" t="s">
        <v>61</v>
      </c>
      <c r="DX29" s="2">
        <v>1000</v>
      </c>
      <c r="DY29" s="2"/>
      <c r="DZ29" s="2" t="s">
        <v>6</v>
      </c>
      <c r="EA29" s="2" t="s">
        <v>6</v>
      </c>
      <c r="EB29" s="2" t="s">
        <v>6</v>
      </c>
      <c r="EC29" s="2" t="s">
        <v>6</v>
      </c>
      <c r="ED29" s="2"/>
      <c r="EE29" s="2">
        <v>64736297</v>
      </c>
      <c r="EF29" s="2">
        <v>2</v>
      </c>
      <c r="EG29" s="2" t="s">
        <v>26</v>
      </c>
      <c r="EH29" s="2">
        <v>21</v>
      </c>
      <c r="EI29" s="2" t="s">
        <v>54</v>
      </c>
      <c r="EJ29" s="2">
        <v>1</v>
      </c>
      <c r="EK29" s="2">
        <v>27001</v>
      </c>
      <c r="EL29" s="2" t="s">
        <v>54</v>
      </c>
      <c r="EM29" s="2" t="s">
        <v>55</v>
      </c>
      <c r="EN29" s="2"/>
      <c r="EO29" s="2" t="s">
        <v>6</v>
      </c>
      <c r="EP29" s="2"/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147</v>
      </c>
      <c r="FY29" s="2">
        <v>134</v>
      </c>
      <c r="FZ29" s="2"/>
      <c r="GA29" s="2" t="s">
        <v>6</v>
      </c>
      <c r="GB29" s="2"/>
      <c r="GC29" s="2"/>
      <c r="GD29" s="2">
        <v>1</v>
      </c>
      <c r="GE29" s="2"/>
      <c r="GF29" s="2">
        <v>-1692299120</v>
      </c>
      <c r="GG29" s="2">
        <v>2</v>
      </c>
      <c r="GH29" s="2">
        <v>1</v>
      </c>
      <c r="GI29" s="2">
        <v>-2</v>
      </c>
      <c r="GJ29" s="2">
        <v>0</v>
      </c>
      <c r="GK29" s="2">
        <v>0</v>
      </c>
      <c r="GL29" s="2">
        <f t="shared" si="27"/>
        <v>0</v>
      </c>
      <c r="GM29" s="2">
        <f t="shared" si="28"/>
        <v>0</v>
      </c>
      <c r="GN29" s="2">
        <f t="shared" si="29"/>
        <v>0</v>
      </c>
      <c r="GO29" s="2">
        <f t="shared" si="30"/>
        <v>0</v>
      </c>
      <c r="GP29" s="2">
        <f t="shared" si="31"/>
        <v>0</v>
      </c>
      <c r="GQ29" s="2"/>
      <c r="GR29" s="2">
        <v>0</v>
      </c>
      <c r="GS29" s="2">
        <v>3</v>
      </c>
      <c r="GT29" s="2">
        <v>0</v>
      </c>
      <c r="GU29" s="2" t="s">
        <v>6</v>
      </c>
      <c r="GV29" s="2">
        <f t="shared" si="32"/>
        <v>0</v>
      </c>
      <c r="GW29" s="2">
        <v>1</v>
      </c>
      <c r="GX29" s="2">
        <f t="shared" si="33"/>
        <v>0</v>
      </c>
      <c r="GY29" s="2"/>
      <c r="GZ29" s="2"/>
      <c r="HA29" s="2">
        <v>0</v>
      </c>
      <c r="HB29" s="2">
        <v>0</v>
      </c>
      <c r="HC29" s="2">
        <f t="shared" si="34"/>
        <v>0</v>
      </c>
      <c r="HD29" s="2"/>
      <c r="HE29" s="2" t="s">
        <v>6</v>
      </c>
      <c r="HF29" s="2" t="s">
        <v>6</v>
      </c>
      <c r="HG29" s="2"/>
      <c r="HH29" s="2"/>
      <c r="HI29" s="2"/>
      <c r="HJ29" s="2"/>
      <c r="HK29" s="2"/>
      <c r="HL29" s="2"/>
      <c r="HM29" s="2" t="s">
        <v>6</v>
      </c>
      <c r="HN29" s="2" t="s">
        <v>56</v>
      </c>
      <c r="HO29" s="2" t="s">
        <v>57</v>
      </c>
      <c r="HP29" s="2" t="s">
        <v>54</v>
      </c>
      <c r="HQ29" s="2" t="s">
        <v>54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 s="2">
        <v>18</v>
      </c>
      <c r="B30" s="2">
        <v>1</v>
      </c>
      <c r="C30" s="2">
        <v>23</v>
      </c>
      <c r="D30" s="2"/>
      <c r="E30" s="2" t="s">
        <v>62</v>
      </c>
      <c r="F30" s="2" t="s">
        <v>63</v>
      </c>
      <c r="G30" s="2" t="s">
        <v>64</v>
      </c>
      <c r="H30" s="2" t="s">
        <v>65</v>
      </c>
      <c r="I30" s="2">
        <f>I28*J30</f>
        <v>0.15</v>
      </c>
      <c r="J30" s="2">
        <v>10</v>
      </c>
      <c r="K30" s="2">
        <v>10</v>
      </c>
      <c r="L30" s="2"/>
      <c r="M30" s="2"/>
      <c r="N30" s="2"/>
      <c r="O30" s="2">
        <f t="shared" si="14"/>
        <v>0</v>
      </c>
      <c r="P30" s="2">
        <f>ROUND(CQ30*I30,2)</f>
        <v>0</v>
      </c>
      <c r="Q30" s="2">
        <f>ROUND(CR30*I30,2)</f>
        <v>0</v>
      </c>
      <c r="R30" s="2">
        <f>ROUND(CS30*I30,2)</f>
        <v>0</v>
      </c>
      <c r="S30" s="2">
        <f>ROUND(CT30*I30,2)</f>
        <v>0</v>
      </c>
      <c r="T30" s="2">
        <f t="shared" si="15"/>
        <v>0</v>
      </c>
      <c r="U30" s="2">
        <f>ROUND(CV30*I30,7)</f>
        <v>0</v>
      </c>
      <c r="V30" s="2">
        <f>ROUND(CW30*I30,7)</f>
        <v>0</v>
      </c>
      <c r="W30" s="2">
        <f t="shared" si="16"/>
        <v>0</v>
      </c>
      <c r="X30" s="2">
        <f t="shared" si="17"/>
        <v>0</v>
      </c>
      <c r="Y30" s="2">
        <f t="shared" si="18"/>
        <v>0</v>
      </c>
      <c r="Z30" s="2"/>
      <c r="AA30" s="2">
        <v>66132538</v>
      </c>
      <c r="AB30" s="2">
        <f t="shared" si="19"/>
        <v>0</v>
      </c>
      <c r="AC30" s="2">
        <f>ROUND((ES30),2)</f>
        <v>0</v>
      </c>
      <c r="AD30" s="2">
        <f>ROUND((((ET30)-(EU30))+AE30),2)</f>
        <v>0</v>
      </c>
      <c r="AE30" s="2">
        <f t="shared" si="35"/>
        <v>0</v>
      </c>
      <c r="AF30" s="2">
        <f t="shared" si="35"/>
        <v>0</v>
      </c>
      <c r="AG30" s="2">
        <f t="shared" si="20"/>
        <v>0</v>
      </c>
      <c r="AH30" s="2">
        <f t="shared" si="36"/>
        <v>0</v>
      </c>
      <c r="AI30" s="2">
        <f t="shared" si="36"/>
        <v>0</v>
      </c>
      <c r="AJ30" s="2">
        <f t="shared" si="21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147</v>
      </c>
      <c r="AU30" s="2">
        <v>134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6</v>
      </c>
      <c r="BE30" s="2" t="s">
        <v>6</v>
      </c>
      <c r="BF30" s="2" t="s">
        <v>6</v>
      </c>
      <c r="BG30" s="2" t="s">
        <v>6</v>
      </c>
      <c r="BH30" s="2">
        <v>3</v>
      </c>
      <c r="BI30" s="2">
        <v>1</v>
      </c>
      <c r="BJ30" s="2" t="s">
        <v>6</v>
      </c>
      <c r="BK30" s="2"/>
      <c r="BL30" s="2"/>
      <c r="BM30" s="2">
        <v>27001</v>
      </c>
      <c r="BN30" s="2">
        <v>0</v>
      </c>
      <c r="BO30" s="2" t="s">
        <v>6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6</v>
      </c>
      <c r="BZ30" s="2">
        <v>147</v>
      </c>
      <c r="CA30" s="2">
        <v>134</v>
      </c>
      <c r="CB30" s="2" t="s">
        <v>6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6</v>
      </c>
      <c r="CO30" s="2">
        <v>0</v>
      </c>
      <c r="CP30" s="2">
        <f t="shared" si="22"/>
        <v>0</v>
      </c>
      <c r="CQ30" s="2">
        <f>ROUND(AL30*BC30,2)</f>
        <v>0</v>
      </c>
      <c r="CR30" s="2">
        <f>ROUND(AM30*BB30,2)</f>
        <v>0</v>
      </c>
      <c r="CS30" s="2">
        <f>ROUND(AN30*BS30,2)</f>
        <v>0</v>
      </c>
      <c r="CT30" s="2">
        <f>ROUND(AO30*BA30,2)</f>
        <v>0</v>
      </c>
      <c r="CU30" s="2">
        <f t="shared" si="23"/>
        <v>0</v>
      </c>
      <c r="CV30" s="2">
        <f t="shared" si="37"/>
        <v>0</v>
      </c>
      <c r="CW30" s="2">
        <f t="shared" si="37"/>
        <v>0</v>
      </c>
      <c r="CX30" s="2">
        <f t="shared" si="24"/>
        <v>0</v>
      </c>
      <c r="CY30" s="2">
        <f t="shared" si="25"/>
        <v>0</v>
      </c>
      <c r="CZ30" s="2">
        <f t="shared" si="26"/>
        <v>0</v>
      </c>
      <c r="DA30" s="2"/>
      <c r="DB30" s="2"/>
      <c r="DC30" s="2" t="s">
        <v>6</v>
      </c>
      <c r="DD30" s="2" t="s">
        <v>6</v>
      </c>
      <c r="DE30" s="2" t="s">
        <v>6</v>
      </c>
      <c r="DF30" s="2" t="s">
        <v>6</v>
      </c>
      <c r="DG30" s="2" t="s">
        <v>6</v>
      </c>
      <c r="DH30" s="2" t="s">
        <v>6</v>
      </c>
      <c r="DI30" s="2" t="s">
        <v>6</v>
      </c>
      <c r="DJ30" s="2" t="s">
        <v>6</v>
      </c>
      <c r="DK30" s="2" t="s">
        <v>6</v>
      </c>
      <c r="DL30" s="2" t="s">
        <v>6</v>
      </c>
      <c r="DM30" s="2" t="s">
        <v>6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1003</v>
      </c>
      <c r="DV30" s="2" t="s">
        <v>65</v>
      </c>
      <c r="DW30" s="2" t="s">
        <v>65</v>
      </c>
      <c r="DX30" s="2">
        <v>10</v>
      </c>
      <c r="DY30" s="2"/>
      <c r="DZ30" s="2" t="s">
        <v>6</v>
      </c>
      <c r="EA30" s="2" t="s">
        <v>6</v>
      </c>
      <c r="EB30" s="2" t="s">
        <v>6</v>
      </c>
      <c r="EC30" s="2" t="s">
        <v>6</v>
      </c>
      <c r="ED30" s="2"/>
      <c r="EE30" s="2">
        <v>64736297</v>
      </c>
      <c r="EF30" s="2">
        <v>2</v>
      </c>
      <c r="EG30" s="2" t="s">
        <v>26</v>
      </c>
      <c r="EH30" s="2">
        <v>21</v>
      </c>
      <c r="EI30" s="2" t="s">
        <v>54</v>
      </c>
      <c r="EJ30" s="2">
        <v>1</v>
      </c>
      <c r="EK30" s="2">
        <v>27001</v>
      </c>
      <c r="EL30" s="2" t="s">
        <v>54</v>
      </c>
      <c r="EM30" s="2" t="s">
        <v>55</v>
      </c>
      <c r="EN30" s="2"/>
      <c r="EO30" s="2" t="s">
        <v>6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147</v>
      </c>
      <c r="FY30" s="2">
        <v>134</v>
      </c>
      <c r="FZ30" s="2"/>
      <c r="GA30" s="2" t="s">
        <v>6</v>
      </c>
      <c r="GB30" s="2"/>
      <c r="GC30" s="2"/>
      <c r="GD30" s="2">
        <v>1</v>
      </c>
      <c r="GE30" s="2"/>
      <c r="GF30" s="2">
        <v>-1360623059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27"/>
        <v>0</v>
      </c>
      <c r="GM30" s="2">
        <f t="shared" si="28"/>
        <v>0</v>
      </c>
      <c r="GN30" s="2">
        <f t="shared" si="29"/>
        <v>0</v>
      </c>
      <c r="GO30" s="2">
        <f t="shared" si="30"/>
        <v>0</v>
      </c>
      <c r="GP30" s="2">
        <f t="shared" si="31"/>
        <v>0</v>
      </c>
      <c r="GQ30" s="2"/>
      <c r="GR30" s="2">
        <v>0</v>
      </c>
      <c r="GS30" s="2">
        <v>3</v>
      </c>
      <c r="GT30" s="2">
        <v>0</v>
      </c>
      <c r="GU30" s="2" t="s">
        <v>6</v>
      </c>
      <c r="GV30" s="2">
        <f t="shared" si="32"/>
        <v>0</v>
      </c>
      <c r="GW30" s="2">
        <v>1</v>
      </c>
      <c r="GX30" s="2">
        <f t="shared" si="33"/>
        <v>0</v>
      </c>
      <c r="GY30" s="2"/>
      <c r="GZ30" s="2"/>
      <c r="HA30" s="2">
        <v>0</v>
      </c>
      <c r="HB30" s="2">
        <v>0</v>
      </c>
      <c r="HC30" s="2">
        <f t="shared" si="34"/>
        <v>0</v>
      </c>
      <c r="HD30" s="2"/>
      <c r="HE30" s="2" t="s">
        <v>6</v>
      </c>
      <c r="HF30" s="2" t="s">
        <v>6</v>
      </c>
      <c r="HG30" s="2"/>
      <c r="HH30" s="2"/>
      <c r="HI30" s="2"/>
      <c r="HJ30" s="2"/>
      <c r="HK30" s="2"/>
      <c r="HL30" s="2"/>
      <c r="HM30" s="2" t="s">
        <v>6</v>
      </c>
      <c r="HN30" s="2" t="s">
        <v>56</v>
      </c>
      <c r="HO30" s="2" t="s">
        <v>57</v>
      </c>
      <c r="HP30" s="2" t="s">
        <v>54</v>
      </c>
      <c r="HQ30" s="2" t="s">
        <v>54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 s="2">
        <v>17</v>
      </c>
      <c r="B31" s="2">
        <v>1</v>
      </c>
      <c r="C31" s="2"/>
      <c r="D31" s="2"/>
      <c r="E31" s="2" t="s">
        <v>66</v>
      </c>
      <c r="F31" s="2" t="s">
        <v>67</v>
      </c>
      <c r="G31" s="2" t="s">
        <v>68</v>
      </c>
      <c r="H31" s="2" t="s">
        <v>61</v>
      </c>
      <c r="I31" s="2">
        <v>1.0499999999999999E-3</v>
      </c>
      <c r="J31" s="2">
        <v>0</v>
      </c>
      <c r="K31" s="2">
        <v>1.0499999999999999E-3</v>
      </c>
      <c r="L31" s="2"/>
      <c r="M31" s="2"/>
      <c r="N31" s="2"/>
      <c r="O31" s="2">
        <f t="shared" si="14"/>
        <v>38.69</v>
      </c>
      <c r="P31" s="2">
        <f>ROUND(CQ31*I31,2)</f>
        <v>38.69</v>
      </c>
      <c r="Q31" s="2">
        <f>ROUND(CR31*I31,2)</f>
        <v>0</v>
      </c>
      <c r="R31" s="2">
        <f>ROUND(CS31*I31,2)</f>
        <v>0</v>
      </c>
      <c r="S31" s="2">
        <f>ROUND(CT31*I31,2)</f>
        <v>0</v>
      </c>
      <c r="T31" s="2">
        <f t="shared" si="15"/>
        <v>0</v>
      </c>
      <c r="U31" s="2">
        <f>ROUND(CV31*I31,7)</f>
        <v>0</v>
      </c>
      <c r="V31" s="2">
        <f>ROUND(CW31*I31,7)</f>
        <v>0</v>
      </c>
      <c r="W31" s="2">
        <f t="shared" si="16"/>
        <v>0</v>
      </c>
      <c r="X31" s="2">
        <f t="shared" si="17"/>
        <v>0</v>
      </c>
      <c r="Y31" s="2">
        <f t="shared" si="18"/>
        <v>0</v>
      </c>
      <c r="Z31" s="2"/>
      <c r="AA31" s="2">
        <v>66132538</v>
      </c>
      <c r="AB31" s="2">
        <f t="shared" si="19"/>
        <v>31491.91</v>
      </c>
      <c r="AC31" s="2">
        <f>ROUND((ES31),2)</f>
        <v>31491.91</v>
      </c>
      <c r="AD31" s="2">
        <f>ROUND((((ET31)-(EU31))+AE31),2)</f>
        <v>0</v>
      </c>
      <c r="AE31" s="2">
        <f t="shared" si="35"/>
        <v>0</v>
      </c>
      <c r="AF31" s="2">
        <f t="shared" si="35"/>
        <v>0</v>
      </c>
      <c r="AG31" s="2">
        <f t="shared" si="20"/>
        <v>0</v>
      </c>
      <c r="AH31" s="2">
        <f t="shared" si="36"/>
        <v>0</v>
      </c>
      <c r="AI31" s="2">
        <f t="shared" si="36"/>
        <v>0</v>
      </c>
      <c r="AJ31" s="2">
        <f t="shared" si="21"/>
        <v>0</v>
      </c>
      <c r="AK31" s="2">
        <v>31491.91</v>
      </c>
      <c r="AL31" s="2">
        <v>31491.91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1.17</v>
      </c>
      <c r="BD31" s="2" t="s">
        <v>6</v>
      </c>
      <c r="BE31" s="2" t="s">
        <v>6</v>
      </c>
      <c r="BF31" s="2" t="s">
        <v>6</v>
      </c>
      <c r="BG31" s="2" t="s">
        <v>6</v>
      </c>
      <c r="BH31" s="2">
        <v>3</v>
      </c>
      <c r="BI31" s="2">
        <v>1</v>
      </c>
      <c r="BJ31" s="2" t="s">
        <v>69</v>
      </c>
      <c r="BK31" s="2"/>
      <c r="BL31" s="2"/>
      <c r="BM31" s="2">
        <v>500001</v>
      </c>
      <c r="BN31" s="2">
        <v>0</v>
      </c>
      <c r="BO31" s="2" t="s">
        <v>67</v>
      </c>
      <c r="BP31" s="2">
        <v>1</v>
      </c>
      <c r="BQ31" s="2">
        <v>8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6</v>
      </c>
      <c r="BZ31" s="2">
        <v>0</v>
      </c>
      <c r="CA31" s="2">
        <v>0</v>
      </c>
      <c r="CB31" s="2" t="s">
        <v>6</v>
      </c>
      <c r="CC31" s="2"/>
      <c r="CD31" s="2"/>
      <c r="CE31" s="2">
        <v>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6</v>
      </c>
      <c r="CO31" s="2">
        <v>0</v>
      </c>
      <c r="CP31" s="2">
        <f t="shared" si="22"/>
        <v>38.69</v>
      </c>
      <c r="CQ31" s="2">
        <f>ROUND(AL31*BC31,2)</f>
        <v>36845.53</v>
      </c>
      <c r="CR31" s="2">
        <f>ROUND(AM31*BB31,2)</f>
        <v>0</v>
      </c>
      <c r="CS31" s="2">
        <f>ROUND(AN31*BS31,2)</f>
        <v>0</v>
      </c>
      <c r="CT31" s="2">
        <f>ROUND(AO31*BA31,2)</f>
        <v>0</v>
      </c>
      <c r="CU31" s="2">
        <f t="shared" si="23"/>
        <v>0</v>
      </c>
      <c r="CV31" s="2">
        <f t="shared" si="37"/>
        <v>0</v>
      </c>
      <c r="CW31" s="2">
        <f t="shared" si="37"/>
        <v>0</v>
      </c>
      <c r="CX31" s="2">
        <f t="shared" si="24"/>
        <v>0</v>
      </c>
      <c r="CY31" s="2">
        <f>0</f>
        <v>0</v>
      </c>
      <c r="CZ31" s="2">
        <f>0</f>
        <v>0</v>
      </c>
      <c r="DA31" s="2"/>
      <c r="DB31" s="2"/>
      <c r="DC31" s="2" t="s">
        <v>6</v>
      </c>
      <c r="DD31" s="2" t="s">
        <v>6</v>
      </c>
      <c r="DE31" s="2" t="s">
        <v>6</v>
      </c>
      <c r="DF31" s="2" t="s">
        <v>6</v>
      </c>
      <c r="DG31" s="2" t="s">
        <v>6</v>
      </c>
      <c r="DH31" s="2" t="s">
        <v>6</v>
      </c>
      <c r="DI31" s="2" t="s">
        <v>6</v>
      </c>
      <c r="DJ31" s="2" t="s">
        <v>6</v>
      </c>
      <c r="DK31" s="2" t="s">
        <v>6</v>
      </c>
      <c r="DL31" s="2" t="s">
        <v>6</v>
      </c>
      <c r="DM31" s="2" t="s">
        <v>6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1009</v>
      </c>
      <c r="DV31" s="2" t="s">
        <v>61</v>
      </c>
      <c r="DW31" s="2" t="s">
        <v>61</v>
      </c>
      <c r="DX31" s="2">
        <v>1000</v>
      </c>
      <c r="DY31" s="2"/>
      <c r="DZ31" s="2" t="s">
        <v>6</v>
      </c>
      <c r="EA31" s="2" t="s">
        <v>6</v>
      </c>
      <c r="EB31" s="2" t="s">
        <v>6</v>
      </c>
      <c r="EC31" s="2" t="s">
        <v>6</v>
      </c>
      <c r="ED31" s="2"/>
      <c r="EE31" s="2">
        <v>64736189</v>
      </c>
      <c r="EF31" s="2">
        <v>8</v>
      </c>
      <c r="EG31" s="2" t="s">
        <v>70</v>
      </c>
      <c r="EH31" s="2">
        <v>0</v>
      </c>
      <c r="EI31" s="2" t="s">
        <v>6</v>
      </c>
      <c r="EJ31" s="2">
        <v>1</v>
      </c>
      <c r="EK31" s="2">
        <v>500001</v>
      </c>
      <c r="EL31" s="2" t="s">
        <v>71</v>
      </c>
      <c r="EM31" s="2" t="s">
        <v>72</v>
      </c>
      <c r="EN31" s="2"/>
      <c r="EO31" s="2" t="s">
        <v>6</v>
      </c>
      <c r="EP31" s="2"/>
      <c r="EQ31" s="2">
        <v>0</v>
      </c>
      <c r="ER31" s="2">
        <v>31491.91</v>
      </c>
      <c r="ES31" s="2">
        <v>31491.91</v>
      </c>
      <c r="ET31" s="2">
        <v>0</v>
      </c>
      <c r="EU31" s="2">
        <v>0</v>
      </c>
      <c r="EV31" s="2">
        <v>0</v>
      </c>
      <c r="EW31" s="2">
        <v>0</v>
      </c>
      <c r="EX31" s="2">
        <v>0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0</v>
      </c>
      <c r="FY31" s="2">
        <v>0</v>
      </c>
      <c r="FZ31" s="2"/>
      <c r="GA31" s="2" t="s">
        <v>6</v>
      </c>
      <c r="GB31" s="2"/>
      <c r="GC31" s="2"/>
      <c r="GD31" s="2">
        <v>1</v>
      </c>
      <c r="GE31" s="2"/>
      <c r="GF31" s="2">
        <v>-355968410</v>
      </c>
      <c r="GG31" s="2">
        <v>2</v>
      </c>
      <c r="GH31" s="2">
        <v>1</v>
      </c>
      <c r="GI31" s="2">
        <v>2</v>
      </c>
      <c r="GJ31" s="2">
        <v>0</v>
      </c>
      <c r="GK31" s="2">
        <v>0</v>
      </c>
      <c r="GL31" s="2">
        <f t="shared" si="27"/>
        <v>0</v>
      </c>
      <c r="GM31" s="2">
        <f t="shared" si="28"/>
        <v>38.69</v>
      </c>
      <c r="GN31" s="2">
        <f t="shared" si="29"/>
        <v>38.69</v>
      </c>
      <c r="GO31" s="2">
        <f t="shared" si="30"/>
        <v>0</v>
      </c>
      <c r="GP31" s="2">
        <f t="shared" si="31"/>
        <v>0</v>
      </c>
      <c r="GQ31" s="2"/>
      <c r="GR31" s="2">
        <v>0</v>
      </c>
      <c r="GS31" s="2">
        <v>3</v>
      </c>
      <c r="GT31" s="2">
        <v>0</v>
      </c>
      <c r="GU31" s="2" t="s">
        <v>6</v>
      </c>
      <c r="GV31" s="2">
        <f t="shared" si="32"/>
        <v>0</v>
      </c>
      <c r="GW31" s="2">
        <v>1</v>
      </c>
      <c r="GX31" s="2">
        <f t="shared" si="33"/>
        <v>0</v>
      </c>
      <c r="GY31" s="2"/>
      <c r="GZ31" s="2"/>
      <c r="HA31" s="2">
        <v>0</v>
      </c>
      <c r="HB31" s="2">
        <v>0</v>
      </c>
      <c r="HC31" s="2">
        <f t="shared" si="34"/>
        <v>0</v>
      </c>
      <c r="HD31" s="2"/>
      <c r="HE31" s="2" t="s">
        <v>6</v>
      </c>
      <c r="HF31" s="2" t="s">
        <v>6</v>
      </c>
      <c r="HG31" s="2"/>
      <c r="HH31" s="2"/>
      <c r="HI31" s="2"/>
      <c r="HJ31" s="2"/>
      <c r="HK31" s="2"/>
      <c r="HL31" s="2"/>
      <c r="HM31" s="2" t="s">
        <v>6</v>
      </c>
      <c r="HN31" s="2" t="s">
        <v>6</v>
      </c>
      <c r="HO31" s="2" t="s">
        <v>6</v>
      </c>
      <c r="HP31" s="2" t="s">
        <v>6</v>
      </c>
      <c r="HQ31" s="2" t="s">
        <v>6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 s="2">
        <v>17</v>
      </c>
      <c r="B32" s="2">
        <v>1</v>
      </c>
      <c r="C32" s="2"/>
      <c r="D32" s="2"/>
      <c r="E32" s="2" t="s">
        <v>73</v>
      </c>
      <c r="F32" s="2" t="s">
        <v>74</v>
      </c>
      <c r="G32" s="2" t="s">
        <v>75</v>
      </c>
      <c r="H32" s="2" t="s">
        <v>65</v>
      </c>
      <c r="I32" s="2">
        <f>ROUND(1.5/10,7)</f>
        <v>0.15</v>
      </c>
      <c r="J32" s="2">
        <v>0</v>
      </c>
      <c r="K32" s="2">
        <f>ROUND(1.5/10,7)</f>
        <v>0.15</v>
      </c>
      <c r="L32" s="2"/>
      <c r="M32" s="2"/>
      <c r="N32" s="2"/>
      <c r="O32" s="2">
        <f t="shared" si="14"/>
        <v>19.600000000000001</v>
      </c>
      <c r="P32" s="2">
        <f>ROUND(CQ32*I32,2)</f>
        <v>19.600000000000001</v>
      </c>
      <c r="Q32" s="2">
        <f>ROUND(CR32*I32,2)</f>
        <v>0</v>
      </c>
      <c r="R32" s="2">
        <f>ROUND(CS32*I32,2)</f>
        <v>0</v>
      </c>
      <c r="S32" s="2">
        <f>ROUND(CT32*I32,2)</f>
        <v>0</v>
      </c>
      <c r="T32" s="2">
        <f t="shared" si="15"/>
        <v>0</v>
      </c>
      <c r="U32" s="2">
        <f>ROUND(CV32*I32,7)</f>
        <v>0</v>
      </c>
      <c r="V32" s="2">
        <f>ROUND(CW32*I32,7)</f>
        <v>0</v>
      </c>
      <c r="W32" s="2">
        <f t="shared" si="16"/>
        <v>0</v>
      </c>
      <c r="X32" s="2">
        <f t="shared" si="17"/>
        <v>0</v>
      </c>
      <c r="Y32" s="2">
        <f t="shared" si="18"/>
        <v>0</v>
      </c>
      <c r="Z32" s="2"/>
      <c r="AA32" s="2">
        <v>66132538</v>
      </c>
      <c r="AB32" s="2">
        <f t="shared" si="19"/>
        <v>107.97</v>
      </c>
      <c r="AC32" s="2">
        <f>ROUND((ES32),2)</f>
        <v>107.97</v>
      </c>
      <c r="AD32" s="2">
        <f>ROUND((((ET32)-(EU32))+AE32),2)</f>
        <v>0</v>
      </c>
      <c r="AE32" s="2">
        <f t="shared" si="35"/>
        <v>0</v>
      </c>
      <c r="AF32" s="2">
        <f t="shared" si="35"/>
        <v>0</v>
      </c>
      <c r="AG32" s="2">
        <f t="shared" si="20"/>
        <v>0</v>
      </c>
      <c r="AH32" s="2">
        <f t="shared" si="36"/>
        <v>0</v>
      </c>
      <c r="AI32" s="2">
        <f t="shared" si="36"/>
        <v>0</v>
      </c>
      <c r="AJ32" s="2">
        <f t="shared" si="21"/>
        <v>0</v>
      </c>
      <c r="AK32" s="2">
        <v>107.97</v>
      </c>
      <c r="AL32" s="2">
        <v>107.97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1.21</v>
      </c>
      <c r="BD32" s="2" t="s">
        <v>6</v>
      </c>
      <c r="BE32" s="2" t="s">
        <v>6</v>
      </c>
      <c r="BF32" s="2" t="s">
        <v>6</v>
      </c>
      <c r="BG32" s="2" t="s">
        <v>6</v>
      </c>
      <c r="BH32" s="2">
        <v>3</v>
      </c>
      <c r="BI32" s="2">
        <v>1</v>
      </c>
      <c r="BJ32" s="2" t="s">
        <v>76</v>
      </c>
      <c r="BK32" s="2"/>
      <c r="BL32" s="2"/>
      <c r="BM32" s="2">
        <v>500001</v>
      </c>
      <c r="BN32" s="2">
        <v>0</v>
      </c>
      <c r="BO32" s="2" t="s">
        <v>74</v>
      </c>
      <c r="BP32" s="2">
        <v>1</v>
      </c>
      <c r="BQ32" s="2">
        <v>8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6</v>
      </c>
      <c r="BZ32" s="2">
        <v>0</v>
      </c>
      <c r="CA32" s="2">
        <v>0</v>
      </c>
      <c r="CB32" s="2" t="s">
        <v>6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6</v>
      </c>
      <c r="CO32" s="2">
        <v>0</v>
      </c>
      <c r="CP32" s="2">
        <f t="shared" si="22"/>
        <v>19.600000000000001</v>
      </c>
      <c r="CQ32" s="2">
        <f>ROUND(AL32*BC32,2)</f>
        <v>130.63999999999999</v>
      </c>
      <c r="CR32" s="2">
        <f>ROUND(AM32*BB32,2)</f>
        <v>0</v>
      </c>
      <c r="CS32" s="2">
        <f>ROUND(AN32*BS32,2)</f>
        <v>0</v>
      </c>
      <c r="CT32" s="2">
        <f>ROUND(AO32*BA32,2)</f>
        <v>0</v>
      </c>
      <c r="CU32" s="2">
        <f t="shared" si="23"/>
        <v>0</v>
      </c>
      <c r="CV32" s="2">
        <f t="shared" si="37"/>
        <v>0</v>
      </c>
      <c r="CW32" s="2">
        <f t="shared" si="37"/>
        <v>0</v>
      </c>
      <c r="CX32" s="2">
        <f t="shared" si="24"/>
        <v>0</v>
      </c>
      <c r="CY32" s="2">
        <f>0</f>
        <v>0</v>
      </c>
      <c r="CZ32" s="2">
        <f>0</f>
        <v>0</v>
      </c>
      <c r="DA32" s="2"/>
      <c r="DB32" s="2"/>
      <c r="DC32" s="2" t="s">
        <v>6</v>
      </c>
      <c r="DD32" s="2" t="s">
        <v>6</v>
      </c>
      <c r="DE32" s="2" t="s">
        <v>6</v>
      </c>
      <c r="DF32" s="2" t="s">
        <v>6</v>
      </c>
      <c r="DG32" s="2" t="s">
        <v>6</v>
      </c>
      <c r="DH32" s="2" t="s">
        <v>6</v>
      </c>
      <c r="DI32" s="2" t="s">
        <v>6</v>
      </c>
      <c r="DJ32" s="2" t="s">
        <v>6</v>
      </c>
      <c r="DK32" s="2" t="s">
        <v>6</v>
      </c>
      <c r="DL32" s="2" t="s">
        <v>6</v>
      </c>
      <c r="DM32" s="2" t="s">
        <v>6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1003</v>
      </c>
      <c r="DV32" s="2" t="s">
        <v>65</v>
      </c>
      <c r="DW32" s="2" t="s">
        <v>65</v>
      </c>
      <c r="DX32" s="2">
        <v>10</v>
      </c>
      <c r="DY32" s="2"/>
      <c r="DZ32" s="2" t="s">
        <v>6</v>
      </c>
      <c r="EA32" s="2" t="s">
        <v>6</v>
      </c>
      <c r="EB32" s="2" t="s">
        <v>6</v>
      </c>
      <c r="EC32" s="2" t="s">
        <v>6</v>
      </c>
      <c r="ED32" s="2"/>
      <c r="EE32" s="2">
        <v>64736189</v>
      </c>
      <c r="EF32" s="2">
        <v>8</v>
      </c>
      <c r="EG32" s="2" t="s">
        <v>70</v>
      </c>
      <c r="EH32" s="2">
        <v>0</v>
      </c>
      <c r="EI32" s="2" t="s">
        <v>6</v>
      </c>
      <c r="EJ32" s="2">
        <v>1</v>
      </c>
      <c r="EK32" s="2">
        <v>500001</v>
      </c>
      <c r="EL32" s="2" t="s">
        <v>71</v>
      </c>
      <c r="EM32" s="2" t="s">
        <v>72</v>
      </c>
      <c r="EN32" s="2"/>
      <c r="EO32" s="2" t="s">
        <v>6</v>
      </c>
      <c r="EP32" s="2"/>
      <c r="EQ32" s="2">
        <v>0</v>
      </c>
      <c r="ER32" s="2">
        <v>107.97</v>
      </c>
      <c r="ES32" s="2">
        <v>107.97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0</v>
      </c>
      <c r="FY32" s="2">
        <v>0</v>
      </c>
      <c r="FZ32" s="2"/>
      <c r="GA32" s="2" t="s">
        <v>6</v>
      </c>
      <c r="GB32" s="2"/>
      <c r="GC32" s="2"/>
      <c r="GD32" s="2">
        <v>1</v>
      </c>
      <c r="GE32" s="2"/>
      <c r="GF32" s="2">
        <v>-102434938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27"/>
        <v>0</v>
      </c>
      <c r="GM32" s="2">
        <f t="shared" si="28"/>
        <v>19.600000000000001</v>
      </c>
      <c r="GN32" s="2">
        <f t="shared" si="29"/>
        <v>19.600000000000001</v>
      </c>
      <c r="GO32" s="2">
        <f t="shared" si="30"/>
        <v>0</v>
      </c>
      <c r="GP32" s="2">
        <f t="shared" si="31"/>
        <v>0</v>
      </c>
      <c r="GQ32" s="2"/>
      <c r="GR32" s="2">
        <v>0</v>
      </c>
      <c r="GS32" s="2">
        <v>3</v>
      </c>
      <c r="GT32" s="2">
        <v>0</v>
      </c>
      <c r="GU32" s="2" t="s">
        <v>6</v>
      </c>
      <c r="GV32" s="2">
        <f t="shared" si="32"/>
        <v>0</v>
      </c>
      <c r="GW32" s="2">
        <v>1</v>
      </c>
      <c r="GX32" s="2">
        <f t="shared" si="33"/>
        <v>0</v>
      </c>
      <c r="GY32" s="2"/>
      <c r="GZ32" s="2"/>
      <c r="HA32" s="2">
        <v>0</v>
      </c>
      <c r="HB32" s="2">
        <v>0</v>
      </c>
      <c r="HC32" s="2">
        <f t="shared" si="34"/>
        <v>0</v>
      </c>
      <c r="HD32" s="2"/>
      <c r="HE32" s="2" t="s">
        <v>6</v>
      </c>
      <c r="HF32" s="2" t="s">
        <v>6</v>
      </c>
      <c r="HG32" s="2"/>
      <c r="HH32" s="2"/>
      <c r="HI32" s="2"/>
      <c r="HJ32" s="2"/>
      <c r="HK32" s="2"/>
      <c r="HL32" s="2"/>
      <c r="HM32" s="2" t="s">
        <v>6</v>
      </c>
      <c r="HN32" s="2" t="s">
        <v>6</v>
      </c>
      <c r="HO32" s="2" t="s">
        <v>6</v>
      </c>
      <c r="HP32" s="2" t="s">
        <v>6</v>
      </c>
      <c r="HQ32" s="2" t="s">
        <v>6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 s="2">
        <v>17</v>
      </c>
      <c r="B33" s="2">
        <v>1</v>
      </c>
      <c r="C33" s="2"/>
      <c r="D33" s="2"/>
      <c r="E33" s="2" t="s">
        <v>77</v>
      </c>
      <c r="F33" s="2" t="s">
        <v>78</v>
      </c>
      <c r="G33" s="2" t="s">
        <v>79</v>
      </c>
      <c r="H33" s="2" t="s">
        <v>80</v>
      </c>
      <c r="I33" s="2">
        <v>0.03</v>
      </c>
      <c r="J33" s="2">
        <v>0</v>
      </c>
      <c r="K33" s="2">
        <v>0.03</v>
      </c>
      <c r="L33" s="2"/>
      <c r="M33" s="2"/>
      <c r="N33" s="2"/>
      <c r="O33" s="2">
        <f>0</f>
        <v>0</v>
      </c>
      <c r="P33" s="2">
        <f>0</f>
        <v>0</v>
      </c>
      <c r="Q33" s="2">
        <f>0</f>
        <v>0</v>
      </c>
      <c r="R33" s="2">
        <f>0</f>
        <v>0</v>
      </c>
      <c r="S33" s="2">
        <f>0</f>
        <v>0</v>
      </c>
      <c r="T33" s="2">
        <f>0</f>
        <v>0</v>
      </c>
      <c r="U33" s="2">
        <f>0</f>
        <v>0</v>
      </c>
      <c r="V33" s="2">
        <f>0</f>
        <v>0</v>
      </c>
      <c r="W33" s="2">
        <f>0</f>
        <v>0</v>
      </c>
      <c r="X33" s="2">
        <f>0</f>
        <v>0</v>
      </c>
      <c r="Y33" s="2">
        <f>0</f>
        <v>0</v>
      </c>
      <c r="Z33" s="2"/>
      <c r="AA33" s="2">
        <v>66132538</v>
      </c>
      <c r="AB33" s="2">
        <f>ROUND((AK33),2)</f>
        <v>893.55</v>
      </c>
      <c r="AC33" s="2">
        <f>0</f>
        <v>0</v>
      </c>
      <c r="AD33" s="2">
        <f>0</f>
        <v>0</v>
      </c>
      <c r="AE33" s="2">
        <f>0</f>
        <v>0</v>
      </c>
      <c r="AF33" s="2">
        <f>0</f>
        <v>0</v>
      </c>
      <c r="AG33" s="2">
        <f>0</f>
        <v>0</v>
      </c>
      <c r="AH33" s="2">
        <f>0</f>
        <v>0</v>
      </c>
      <c r="AI33" s="2">
        <f>0</f>
        <v>0</v>
      </c>
      <c r="AJ33" s="2">
        <f>0</f>
        <v>0</v>
      </c>
      <c r="AK33" s="2">
        <v>893.55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1</v>
      </c>
      <c r="AW33" s="2">
        <v>1</v>
      </c>
      <c r="AX33" s="2"/>
      <c r="AY33" s="2"/>
      <c r="AZ33" s="2">
        <v>1</v>
      </c>
      <c r="BA33" s="2">
        <v>1</v>
      </c>
      <c r="BB33" s="2">
        <v>1</v>
      </c>
      <c r="BC33" s="2">
        <v>1</v>
      </c>
      <c r="BD33" s="2" t="s">
        <v>6</v>
      </c>
      <c r="BE33" s="2" t="s">
        <v>6</v>
      </c>
      <c r="BF33" s="2" t="s">
        <v>6</v>
      </c>
      <c r="BG33" s="2" t="s">
        <v>6</v>
      </c>
      <c r="BH33" s="2">
        <v>0</v>
      </c>
      <c r="BI33" s="2">
        <v>1</v>
      </c>
      <c r="BJ33" s="2" t="s">
        <v>78</v>
      </c>
      <c r="BK33" s="2"/>
      <c r="BL33" s="2"/>
      <c r="BM33" s="2">
        <v>700007</v>
      </c>
      <c r="BN33" s="2">
        <v>0</v>
      </c>
      <c r="BO33" s="2" t="s">
        <v>6</v>
      </c>
      <c r="BP33" s="2">
        <v>0</v>
      </c>
      <c r="BQ33" s="2">
        <v>19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6</v>
      </c>
      <c r="BZ33" s="2">
        <v>90</v>
      </c>
      <c r="CA33" s="2">
        <v>42</v>
      </c>
      <c r="CB33" s="2" t="s">
        <v>6</v>
      </c>
      <c r="CC33" s="2"/>
      <c r="CD33" s="2"/>
      <c r="CE33" s="2">
        <v>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6</v>
      </c>
      <c r="CO33" s="2">
        <v>0</v>
      </c>
      <c r="CP33" s="2">
        <f>AB33*AZ33</f>
        <v>893.55</v>
      </c>
      <c r="CQ33" s="2">
        <v>0</v>
      </c>
      <c r="CR33" s="2">
        <v>0</v>
      </c>
      <c r="CS33" s="2">
        <v>0</v>
      </c>
      <c r="CT33" s="2">
        <v>0</v>
      </c>
      <c r="CU33" s="2">
        <v>0</v>
      </c>
      <c r="CV33" s="2">
        <v>0</v>
      </c>
      <c r="CW33" s="2">
        <v>0</v>
      </c>
      <c r="CX33" s="2">
        <v>0</v>
      </c>
      <c r="CY33" s="2">
        <v>0</v>
      </c>
      <c r="CZ33" s="2">
        <v>0</v>
      </c>
      <c r="DA33" s="2"/>
      <c r="DB33" s="2"/>
      <c r="DC33" s="2" t="s">
        <v>6</v>
      </c>
      <c r="DD33" s="2" t="s">
        <v>6</v>
      </c>
      <c r="DE33" s="2" t="s">
        <v>6</v>
      </c>
      <c r="DF33" s="2" t="s">
        <v>6</v>
      </c>
      <c r="DG33" s="2" t="s">
        <v>6</v>
      </c>
      <c r="DH33" s="2" t="s">
        <v>6</v>
      </c>
      <c r="DI33" s="2" t="s">
        <v>6</v>
      </c>
      <c r="DJ33" s="2" t="s">
        <v>6</v>
      </c>
      <c r="DK33" s="2" t="s">
        <v>6</v>
      </c>
      <c r="DL33" s="2" t="s">
        <v>6</v>
      </c>
      <c r="DM33" s="2" t="s">
        <v>6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1013</v>
      </c>
      <c r="DV33" s="2" t="s">
        <v>80</v>
      </c>
      <c r="DW33" s="2" t="s">
        <v>80</v>
      </c>
      <c r="DX33" s="2">
        <v>1</v>
      </c>
      <c r="DY33" s="2"/>
      <c r="DZ33" s="2" t="s">
        <v>6</v>
      </c>
      <c r="EA33" s="2" t="s">
        <v>6</v>
      </c>
      <c r="EB33" s="2" t="s">
        <v>6</v>
      </c>
      <c r="EC33" s="2" t="s">
        <v>6</v>
      </c>
      <c r="ED33" s="2"/>
      <c r="EE33" s="2">
        <v>64736695</v>
      </c>
      <c r="EF33" s="2">
        <v>19</v>
      </c>
      <c r="EG33" s="2" t="s">
        <v>81</v>
      </c>
      <c r="EH33" s="2">
        <v>106</v>
      </c>
      <c r="EI33" s="2" t="s">
        <v>81</v>
      </c>
      <c r="EJ33" s="2">
        <v>1</v>
      </c>
      <c r="EK33" s="2">
        <v>700007</v>
      </c>
      <c r="EL33" s="2" t="s">
        <v>81</v>
      </c>
      <c r="EM33" s="2" t="s">
        <v>82</v>
      </c>
      <c r="EN33" s="2"/>
      <c r="EO33" s="2" t="s">
        <v>6</v>
      </c>
      <c r="EP33" s="2"/>
      <c r="EQ33" s="2">
        <v>0</v>
      </c>
      <c r="ER33" s="2">
        <v>0</v>
      </c>
      <c r="ES33" s="2">
        <v>0</v>
      </c>
      <c r="ET33" s="2">
        <v>0</v>
      </c>
      <c r="EU33" s="2">
        <v>0</v>
      </c>
      <c r="EV33" s="2">
        <v>0</v>
      </c>
      <c r="EW33" s="2">
        <v>0</v>
      </c>
      <c r="EX33" s="2">
        <v>0</v>
      </c>
      <c r="EY33" s="2">
        <v>0</v>
      </c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0</v>
      </c>
      <c r="FT33" s="2"/>
      <c r="FU33" s="2"/>
      <c r="FV33" s="2"/>
      <c r="FW33" s="2"/>
      <c r="FX33" s="2">
        <v>0</v>
      </c>
      <c r="FY33" s="2">
        <v>0</v>
      </c>
      <c r="FZ33" s="2"/>
      <c r="GA33" s="2" t="s">
        <v>6</v>
      </c>
      <c r="GB33" s="2"/>
      <c r="GC33" s="2"/>
      <c r="GD33" s="2">
        <v>1</v>
      </c>
      <c r="GE33" s="2"/>
      <c r="GF33" s="2">
        <v>157782686</v>
      </c>
      <c r="GG33" s="2">
        <v>2</v>
      </c>
      <c r="GH33" s="2">
        <v>1</v>
      </c>
      <c r="GI33" s="2">
        <v>-2</v>
      </c>
      <c r="GJ33" s="2">
        <v>2</v>
      </c>
      <c r="GK33" s="2">
        <v>0</v>
      </c>
      <c r="GL33" s="2">
        <f t="shared" si="27"/>
        <v>0</v>
      </c>
      <c r="GM33" s="2">
        <f>ROUND(CP33*I33,2)</f>
        <v>26.81</v>
      </c>
      <c r="GN33" s="2">
        <f t="shared" si="29"/>
        <v>26.81</v>
      </c>
      <c r="GO33" s="2">
        <f t="shared" si="30"/>
        <v>0</v>
      </c>
      <c r="GP33" s="2">
        <f t="shared" si="31"/>
        <v>0</v>
      </c>
      <c r="GQ33" s="2"/>
      <c r="GR33" s="2">
        <v>0</v>
      </c>
      <c r="GS33" s="2">
        <v>3</v>
      </c>
      <c r="GT33" s="2">
        <v>0</v>
      </c>
      <c r="GU33" s="2" t="s">
        <v>6</v>
      </c>
      <c r="GV33" s="2">
        <f>0</f>
        <v>0</v>
      </c>
      <c r="GW33" s="2">
        <v>1</v>
      </c>
      <c r="GX33" s="2">
        <f>0</f>
        <v>0</v>
      </c>
      <c r="GY33" s="2"/>
      <c r="GZ33" s="2"/>
      <c r="HA33" s="2">
        <v>0</v>
      </c>
      <c r="HB33" s="2">
        <v>0</v>
      </c>
      <c r="HC33" s="2">
        <v>0</v>
      </c>
      <c r="HD33" s="2">
        <f>GM33</f>
        <v>26.81</v>
      </c>
      <c r="HE33" s="2" t="s">
        <v>6</v>
      </c>
      <c r="HF33" s="2" t="s">
        <v>6</v>
      </c>
      <c r="HG33" s="2"/>
      <c r="HH33" s="2"/>
      <c r="HI33" s="2"/>
      <c r="HJ33" s="2"/>
      <c r="HK33" s="2"/>
      <c r="HL33" s="2"/>
      <c r="HM33" s="2" t="s">
        <v>6</v>
      </c>
      <c r="HN33" s="2" t="s">
        <v>83</v>
      </c>
      <c r="HO33" s="2" t="s">
        <v>84</v>
      </c>
      <c r="HP33" s="2" t="s">
        <v>81</v>
      </c>
      <c r="HQ33" s="2" t="s">
        <v>81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">
      <c r="A34" s="2">
        <v>17</v>
      </c>
      <c r="B34" s="2">
        <v>1</v>
      </c>
      <c r="C34" s="2"/>
      <c r="D34" s="2"/>
      <c r="E34" s="2" t="s">
        <v>85</v>
      </c>
      <c r="F34" s="2" t="s">
        <v>86</v>
      </c>
      <c r="G34" s="2" t="s">
        <v>87</v>
      </c>
      <c r="H34" s="2" t="s">
        <v>80</v>
      </c>
      <c r="I34" s="2">
        <v>0.03</v>
      </c>
      <c r="J34" s="2">
        <v>0</v>
      </c>
      <c r="K34" s="2">
        <v>0.03</v>
      </c>
      <c r="L34" s="2"/>
      <c r="M34" s="2"/>
      <c r="N34" s="2"/>
      <c r="O34" s="2">
        <f>0</f>
        <v>0</v>
      </c>
      <c r="P34" s="2">
        <f>0</f>
        <v>0</v>
      </c>
      <c r="Q34" s="2">
        <f>0</f>
        <v>0</v>
      </c>
      <c r="R34" s="2">
        <f>0</f>
        <v>0</v>
      </c>
      <c r="S34" s="2">
        <f>0</f>
        <v>0</v>
      </c>
      <c r="T34" s="2">
        <f>0</f>
        <v>0</v>
      </c>
      <c r="U34" s="2">
        <f>0</f>
        <v>0</v>
      </c>
      <c r="V34" s="2">
        <f>0</f>
        <v>0</v>
      </c>
      <c r="W34" s="2">
        <f>0</f>
        <v>0</v>
      </c>
      <c r="X34" s="2">
        <f>0</f>
        <v>0</v>
      </c>
      <c r="Y34" s="2">
        <f>0</f>
        <v>0</v>
      </c>
      <c r="Z34" s="2"/>
      <c r="AA34" s="2">
        <v>66132538</v>
      </c>
      <c r="AB34" s="2">
        <f>ROUND((AK34),2)</f>
        <v>372.3</v>
      </c>
      <c r="AC34" s="2">
        <f>0</f>
        <v>0</v>
      </c>
      <c r="AD34" s="2">
        <f>0</f>
        <v>0</v>
      </c>
      <c r="AE34" s="2">
        <f>0</f>
        <v>0</v>
      </c>
      <c r="AF34" s="2">
        <f>0</f>
        <v>0</v>
      </c>
      <c r="AG34" s="2">
        <f>0</f>
        <v>0</v>
      </c>
      <c r="AH34" s="2">
        <f>0</f>
        <v>0</v>
      </c>
      <c r="AI34" s="2">
        <f>0</f>
        <v>0</v>
      </c>
      <c r="AJ34" s="2">
        <f>0</f>
        <v>0</v>
      </c>
      <c r="AK34" s="2">
        <v>372.3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6</v>
      </c>
      <c r="BE34" s="2" t="s">
        <v>6</v>
      </c>
      <c r="BF34" s="2" t="s">
        <v>6</v>
      </c>
      <c r="BG34" s="2" t="s">
        <v>6</v>
      </c>
      <c r="BH34" s="2">
        <v>0</v>
      </c>
      <c r="BI34" s="2">
        <v>1</v>
      </c>
      <c r="BJ34" s="2" t="s">
        <v>86</v>
      </c>
      <c r="BK34" s="2"/>
      <c r="BL34" s="2"/>
      <c r="BM34" s="2">
        <v>700008</v>
      </c>
      <c r="BN34" s="2">
        <v>0</v>
      </c>
      <c r="BO34" s="2" t="s">
        <v>6</v>
      </c>
      <c r="BP34" s="2">
        <v>0</v>
      </c>
      <c r="BQ34" s="2">
        <v>10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6</v>
      </c>
      <c r="BZ34" s="2">
        <v>94</v>
      </c>
      <c r="CA34" s="2">
        <v>61</v>
      </c>
      <c r="CB34" s="2" t="s">
        <v>6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6</v>
      </c>
      <c r="CO34" s="2">
        <v>0</v>
      </c>
      <c r="CP34" s="2">
        <f>AB34*AZ34</f>
        <v>372.3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2"/>
      <c r="DB34" s="2"/>
      <c r="DC34" s="2" t="s">
        <v>6</v>
      </c>
      <c r="DD34" s="2" t="s">
        <v>6</v>
      </c>
      <c r="DE34" s="2" t="s">
        <v>6</v>
      </c>
      <c r="DF34" s="2" t="s">
        <v>6</v>
      </c>
      <c r="DG34" s="2" t="s">
        <v>6</v>
      </c>
      <c r="DH34" s="2" t="s">
        <v>6</v>
      </c>
      <c r="DI34" s="2" t="s">
        <v>6</v>
      </c>
      <c r="DJ34" s="2" t="s">
        <v>6</v>
      </c>
      <c r="DK34" s="2" t="s">
        <v>6</v>
      </c>
      <c r="DL34" s="2" t="s">
        <v>6</v>
      </c>
      <c r="DM34" s="2" t="s">
        <v>6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80</v>
      </c>
      <c r="DW34" s="2" t="s">
        <v>80</v>
      </c>
      <c r="DX34" s="2">
        <v>1</v>
      </c>
      <c r="DY34" s="2"/>
      <c r="DZ34" s="2" t="s">
        <v>6</v>
      </c>
      <c r="EA34" s="2" t="s">
        <v>6</v>
      </c>
      <c r="EB34" s="2" t="s">
        <v>6</v>
      </c>
      <c r="EC34" s="2" t="s">
        <v>6</v>
      </c>
      <c r="ED34" s="2"/>
      <c r="EE34" s="2">
        <v>64736696</v>
      </c>
      <c r="EF34" s="2">
        <v>10</v>
      </c>
      <c r="EG34" s="2" t="s">
        <v>88</v>
      </c>
      <c r="EH34" s="2">
        <v>107</v>
      </c>
      <c r="EI34" s="2" t="s">
        <v>89</v>
      </c>
      <c r="EJ34" s="2">
        <v>1</v>
      </c>
      <c r="EK34" s="2">
        <v>700008</v>
      </c>
      <c r="EL34" s="2" t="s">
        <v>90</v>
      </c>
      <c r="EM34" s="2" t="s">
        <v>91</v>
      </c>
      <c r="EN34" s="2"/>
      <c r="EO34" s="2" t="s">
        <v>6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0</v>
      </c>
      <c r="FY34" s="2">
        <v>0</v>
      </c>
      <c r="FZ34" s="2"/>
      <c r="GA34" s="2" t="s">
        <v>6</v>
      </c>
      <c r="GB34" s="2"/>
      <c r="GC34" s="2"/>
      <c r="GD34" s="2">
        <v>1</v>
      </c>
      <c r="GE34" s="2"/>
      <c r="GF34" s="2">
        <v>-2058091453</v>
      </c>
      <c r="GG34" s="2">
        <v>2</v>
      </c>
      <c r="GH34" s="2">
        <v>1</v>
      </c>
      <c r="GI34" s="2">
        <v>-2</v>
      </c>
      <c r="GJ34" s="2">
        <v>2</v>
      </c>
      <c r="GK34" s="2">
        <v>0</v>
      </c>
      <c r="GL34" s="2">
        <f t="shared" si="27"/>
        <v>0</v>
      </c>
      <c r="GM34" s="2">
        <f>ROUND(CP34*I34,2)</f>
        <v>11.17</v>
      </c>
      <c r="GN34" s="2">
        <f t="shared" si="29"/>
        <v>11.17</v>
      </c>
      <c r="GO34" s="2">
        <f t="shared" si="30"/>
        <v>0</v>
      </c>
      <c r="GP34" s="2">
        <f t="shared" si="31"/>
        <v>0</v>
      </c>
      <c r="GQ34" s="2"/>
      <c r="GR34" s="2">
        <v>0</v>
      </c>
      <c r="GS34" s="2">
        <v>3</v>
      </c>
      <c r="GT34" s="2">
        <v>0</v>
      </c>
      <c r="GU34" s="2" t="s">
        <v>6</v>
      </c>
      <c r="GV34" s="2">
        <f>0</f>
        <v>0</v>
      </c>
      <c r="GW34" s="2">
        <v>1</v>
      </c>
      <c r="GX34" s="2">
        <f>0</f>
        <v>0</v>
      </c>
      <c r="GY34" s="2"/>
      <c r="GZ34" s="2"/>
      <c r="HA34" s="2">
        <v>0</v>
      </c>
      <c r="HB34" s="2">
        <v>0</v>
      </c>
      <c r="HC34" s="2">
        <v>0</v>
      </c>
      <c r="HD34" s="2">
        <f>GM34</f>
        <v>11.17</v>
      </c>
      <c r="HE34" s="2" t="s">
        <v>6</v>
      </c>
      <c r="HF34" s="2" t="s">
        <v>6</v>
      </c>
      <c r="HG34" s="2"/>
      <c r="HH34" s="2"/>
      <c r="HI34" s="2"/>
      <c r="HJ34" s="2"/>
      <c r="HK34" s="2"/>
      <c r="HL34" s="2"/>
      <c r="HM34" s="2" t="s">
        <v>6</v>
      </c>
      <c r="HN34" s="2" t="s">
        <v>92</v>
      </c>
      <c r="HO34" s="2" t="s">
        <v>93</v>
      </c>
      <c r="HP34" s="2" t="s">
        <v>89</v>
      </c>
      <c r="HQ34" s="2" t="s">
        <v>89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ht="409.5" x14ac:dyDescent="0.2">
      <c r="A35" s="2">
        <v>17</v>
      </c>
      <c r="B35" s="2">
        <v>1</v>
      </c>
      <c r="C35" s="2">
        <f>ROW(SmtRes!A36)</f>
        <v>36</v>
      </c>
      <c r="D35" s="2">
        <f>ROW(EtalonRes!A36)</f>
        <v>36</v>
      </c>
      <c r="E35" s="2" t="s">
        <v>94</v>
      </c>
      <c r="F35" s="2" t="s">
        <v>95</v>
      </c>
      <c r="G35" s="2" t="s">
        <v>96</v>
      </c>
      <c r="H35" s="2" t="s">
        <v>97</v>
      </c>
      <c r="I35" s="2">
        <f>ROUND(1/1000,7)</f>
        <v>1E-3</v>
      </c>
      <c r="J35" s="2">
        <v>0</v>
      </c>
      <c r="K35" s="2">
        <f>ROUND(1/1000,7)</f>
        <v>1E-3</v>
      </c>
      <c r="L35" s="2"/>
      <c r="M35" s="2"/>
      <c r="N35" s="2"/>
      <c r="O35" s="2">
        <f t="shared" ref="O35:O44" si="38">ROUND(CP35,2)</f>
        <v>588.4</v>
      </c>
      <c r="P35" s="2">
        <f>SUMIF(SmtRes!AQ25:'SmtRes'!AQ36,"=1",SmtRes!DF25:'SmtRes'!DF36)</f>
        <v>477.35</v>
      </c>
      <c r="Q35" s="2">
        <f>SUMIF(SmtRes!AQ25:'SmtRes'!AQ36,"=1",SmtRes!DG25:'SmtRes'!DG36)</f>
        <v>80.199999999999989</v>
      </c>
      <c r="R35" s="2">
        <f>SUMIF(SmtRes!AQ25:'SmtRes'!AQ36,"=1",SmtRes!DH25:'SmtRes'!DH36)</f>
        <v>18.14</v>
      </c>
      <c r="S35" s="2">
        <f>SUMIF(SmtRes!AQ25:'SmtRes'!AQ36,"=1",SmtRes!DI25:'SmtRes'!DI36)</f>
        <v>12.71</v>
      </c>
      <c r="T35" s="2">
        <f t="shared" ref="T35:T44" si="39">ROUND(CU35*I35,2)</f>
        <v>0</v>
      </c>
      <c r="U35" s="2">
        <f>SUMIF(SmtRes!AQ25:'SmtRes'!AQ36,"=1",SmtRes!CV25:'SmtRes'!CV36)</f>
        <v>4.1744999999999997E-2</v>
      </c>
      <c r="V35" s="2">
        <f>SUMIF(SmtRes!AQ25:'SmtRes'!AQ36,"=1",SmtRes!CW25:'SmtRes'!CW36)</f>
        <v>4.4495100000000003E-2</v>
      </c>
      <c r="W35" s="2">
        <f t="shared" ref="W35:W44" si="40">ROUND(CX35*I35,2)</f>
        <v>0</v>
      </c>
      <c r="X35" s="2">
        <f t="shared" ref="X35:X44" si="41">ROUND(CY35,2)</f>
        <v>45.35</v>
      </c>
      <c r="Y35" s="2">
        <f t="shared" ref="Y35:Y44" si="42">ROUND(CZ35,2)</f>
        <v>35.14</v>
      </c>
      <c r="Z35" s="2"/>
      <c r="AA35" s="2">
        <v>66132538</v>
      </c>
      <c r="AB35" s="2">
        <f t="shared" ref="AB35:AB44" si="43">ROUND((AC35+AD35+AF35),2)</f>
        <v>450227.29</v>
      </c>
      <c r="AC35" s="2">
        <f>ROUND((SUM(SmtRes!BQ25:'SmtRes'!BQ36)),2)</f>
        <v>376298.7</v>
      </c>
      <c r="AD35" s="2">
        <f>ROUND((((SUM(SmtRes!BR25:'SmtRes'!BR36))-(SUM(SmtRes!BS25:'SmtRes'!BS36)))+AE35),2)</f>
        <v>61218.49</v>
      </c>
      <c r="AE35" s="2">
        <f>ROUND((SUM(SmtRes!BS25:'SmtRes'!BS36)),2)</f>
        <v>18144.23</v>
      </c>
      <c r="AF35" s="2">
        <f>ROUND((SUM(SmtRes!BT25:'SmtRes'!BT36)),2)</f>
        <v>12710.1</v>
      </c>
      <c r="AG35" s="2">
        <f t="shared" ref="AG35:AG44" si="44">ROUND((AP35),2)</f>
        <v>0</v>
      </c>
      <c r="AH35" s="2">
        <f>(SUM(SmtRes!BU25:'SmtRes'!BU36))</f>
        <v>41.744999999999997</v>
      </c>
      <c r="AI35" s="2">
        <f>(SUM(SmtRes!BV25:'SmtRes'!BV36))</f>
        <v>44.495000000000005</v>
      </c>
      <c r="AJ35" s="2">
        <f t="shared" ref="AJ35:AJ44" si="45">(AS35)</f>
        <v>0</v>
      </c>
      <c r="AK35" s="2">
        <v>444064.54549999995</v>
      </c>
      <c r="AL35" s="2">
        <v>376298.69999999995</v>
      </c>
      <c r="AM35" s="2">
        <v>44522.535100000001</v>
      </c>
      <c r="AN35" s="2">
        <v>13195.800400000002</v>
      </c>
      <c r="AO35" s="2">
        <v>10047.51</v>
      </c>
      <c r="AP35" s="2">
        <v>0</v>
      </c>
      <c r="AQ35" s="2">
        <v>33</v>
      </c>
      <c r="AR35" s="2">
        <v>32.36</v>
      </c>
      <c r="AS35" s="2">
        <v>0</v>
      </c>
      <c r="AT35" s="2">
        <v>147</v>
      </c>
      <c r="AU35" s="2">
        <v>113.9</v>
      </c>
      <c r="AV35" s="2">
        <v>1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6</v>
      </c>
      <c r="BE35" s="2" t="s">
        <v>6</v>
      </c>
      <c r="BF35" s="2" t="s">
        <v>6</v>
      </c>
      <c r="BG35" s="2" t="s">
        <v>6</v>
      </c>
      <c r="BH35" s="2">
        <v>0</v>
      </c>
      <c r="BI35" s="2">
        <v>1</v>
      </c>
      <c r="BJ35" s="2" t="s">
        <v>98</v>
      </c>
      <c r="BK35" s="2"/>
      <c r="BL35" s="2"/>
      <c r="BM35" s="2">
        <v>27001</v>
      </c>
      <c r="BN35" s="2">
        <v>0</v>
      </c>
      <c r="BO35" s="2" t="s">
        <v>6</v>
      </c>
      <c r="BP35" s="2">
        <v>0</v>
      </c>
      <c r="BQ35" s="2">
        <v>2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6</v>
      </c>
      <c r="BZ35" s="2">
        <v>147</v>
      </c>
      <c r="CA35" s="2">
        <v>134</v>
      </c>
      <c r="CB35" s="2" t="s">
        <v>6</v>
      </c>
      <c r="CC35" s="2"/>
      <c r="CD35" s="2"/>
      <c r="CE35" s="2">
        <v>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7" t="s">
        <v>385</v>
      </c>
      <c r="CO35" s="2">
        <v>0</v>
      </c>
      <c r="CP35" s="2">
        <f t="shared" ref="CP35:CP44" si="46">(P35+Q35+S35+R35)</f>
        <v>588.4</v>
      </c>
      <c r="CQ35" s="2">
        <f>SUMIF(SmtRes!AQ25:'SmtRes'!AQ36,"=1",SmtRes!AA25:'SmtRes'!AA36)</f>
        <v>4699.08</v>
      </c>
      <c r="CR35" s="2">
        <f>SUMIF(SmtRes!AQ25:'SmtRes'!AQ36,"=1",SmtRes!AB25:'SmtRes'!AB36)</f>
        <v>12181.14</v>
      </c>
      <c r="CS35" s="2">
        <f>SUMIF(SmtRes!AQ25:'SmtRes'!AQ36,"=1",SmtRes!AC25:'SmtRes'!AC36)</f>
        <v>2895.13</v>
      </c>
      <c r="CT35" s="2">
        <f>SUMIF(SmtRes!AQ25:'SmtRes'!AQ36,"=1",SmtRes!AD25:'SmtRes'!AD36)</f>
        <v>304.47000000000003</v>
      </c>
      <c r="CU35" s="2">
        <f t="shared" ref="CU35:CU44" si="47">AG35</f>
        <v>0</v>
      </c>
      <c r="CV35" s="2">
        <f>SUMIF(SmtRes!AQ25:'SmtRes'!AQ36,"=1",SmtRes!BU25:'SmtRes'!BU36)</f>
        <v>41.744999999999997</v>
      </c>
      <c r="CW35" s="2">
        <f>SUMIF(SmtRes!AQ25:'SmtRes'!AQ36,"=1",SmtRes!BV25:'SmtRes'!BV36)</f>
        <v>44.495000000000005</v>
      </c>
      <c r="CX35" s="2">
        <f t="shared" ref="CX35:CX44" si="48">AJ35</f>
        <v>0</v>
      </c>
      <c r="CY35" s="2">
        <f>(((S35+R35)*AT35)/100)</f>
        <v>45.349499999999999</v>
      </c>
      <c r="CZ35" s="2">
        <f>(((S35+R35)*AU35)/100)</f>
        <v>35.138150000000003</v>
      </c>
      <c r="DA35" s="2"/>
      <c r="DB35" s="2"/>
      <c r="DC35" s="2" t="s">
        <v>6</v>
      </c>
      <c r="DD35" s="2" t="s">
        <v>6</v>
      </c>
      <c r="DE35" s="2" t="s">
        <v>23</v>
      </c>
      <c r="DF35" s="2" t="s">
        <v>23</v>
      </c>
      <c r="DG35" s="2" t="s">
        <v>24</v>
      </c>
      <c r="DH35" s="2" t="s">
        <v>6</v>
      </c>
      <c r="DI35" s="2" t="s">
        <v>24</v>
      </c>
      <c r="DJ35" s="2" t="s">
        <v>23</v>
      </c>
      <c r="DK35" s="2" t="s">
        <v>6</v>
      </c>
      <c r="DL35" s="2" t="s">
        <v>6</v>
      </c>
      <c r="DM35" s="2" t="s">
        <v>25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1005</v>
      </c>
      <c r="DV35" s="2" t="s">
        <v>97</v>
      </c>
      <c r="DW35" s="2" t="s">
        <v>97</v>
      </c>
      <c r="DX35" s="2">
        <v>1000</v>
      </c>
      <c r="DY35" s="2"/>
      <c r="DZ35" s="2" t="s">
        <v>6</v>
      </c>
      <c r="EA35" s="2" t="s">
        <v>6</v>
      </c>
      <c r="EB35" s="2" t="s">
        <v>6</v>
      </c>
      <c r="EC35" s="2" t="s">
        <v>6</v>
      </c>
      <c r="ED35" s="2"/>
      <c r="EE35" s="2">
        <v>64736297</v>
      </c>
      <c r="EF35" s="2">
        <v>2</v>
      </c>
      <c r="EG35" s="2" t="s">
        <v>26</v>
      </c>
      <c r="EH35" s="2">
        <v>21</v>
      </c>
      <c r="EI35" s="2" t="s">
        <v>54</v>
      </c>
      <c r="EJ35" s="2">
        <v>1</v>
      </c>
      <c r="EK35" s="2">
        <v>27001</v>
      </c>
      <c r="EL35" s="2" t="s">
        <v>54</v>
      </c>
      <c r="EM35" s="2" t="s">
        <v>55</v>
      </c>
      <c r="EN35" s="2"/>
      <c r="EO35" s="2" t="s">
        <v>30</v>
      </c>
      <c r="EP35" s="2"/>
      <c r="EQ35" s="2">
        <v>256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  <c r="EW35" s="2">
        <v>33</v>
      </c>
      <c r="EX35" s="2">
        <v>32.36</v>
      </c>
      <c r="EY35" s="2">
        <v>0</v>
      </c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147</v>
      </c>
      <c r="FY35" s="2">
        <v>113.9</v>
      </c>
      <c r="FZ35" s="2"/>
      <c r="GA35" s="2" t="s">
        <v>6</v>
      </c>
      <c r="GB35" s="2"/>
      <c r="GC35" s="2"/>
      <c r="GD35" s="2">
        <v>1</v>
      </c>
      <c r="GE35" s="2"/>
      <c r="GF35" s="2">
        <v>-1279342659</v>
      </c>
      <c r="GG35" s="2">
        <v>2</v>
      </c>
      <c r="GH35" s="2">
        <v>1</v>
      </c>
      <c r="GI35" s="2">
        <v>-2</v>
      </c>
      <c r="GJ35" s="2">
        <v>0</v>
      </c>
      <c r="GK35" s="2">
        <v>0</v>
      </c>
      <c r="GL35" s="2">
        <f t="shared" si="27"/>
        <v>0</v>
      </c>
      <c r="GM35" s="2">
        <f t="shared" ref="GM35:GM44" si="49">ROUND(O35+X35+Y35,2)+GX35</f>
        <v>668.89</v>
      </c>
      <c r="GN35" s="2">
        <f t="shared" si="29"/>
        <v>668.89</v>
      </c>
      <c r="GO35" s="2">
        <f t="shared" si="30"/>
        <v>0</v>
      </c>
      <c r="GP35" s="2">
        <f t="shared" si="31"/>
        <v>0</v>
      </c>
      <c r="GQ35" s="2"/>
      <c r="GR35" s="2">
        <v>0</v>
      </c>
      <c r="GS35" s="2">
        <v>3</v>
      </c>
      <c r="GT35" s="2">
        <v>0</v>
      </c>
      <c r="GU35" s="2" t="s">
        <v>6</v>
      </c>
      <c r="GV35" s="2">
        <f t="shared" ref="GV35:GV44" si="50">ROUND((GT35),2)</f>
        <v>0</v>
      </c>
      <c r="GW35" s="2">
        <v>1</v>
      </c>
      <c r="GX35" s="2">
        <f t="shared" ref="GX35:GX44" si="51">ROUND(HC35*I35,2)</f>
        <v>0</v>
      </c>
      <c r="GY35" s="2"/>
      <c r="GZ35" s="2"/>
      <c r="HA35" s="2">
        <v>0</v>
      </c>
      <c r="HB35" s="2">
        <v>0</v>
      </c>
      <c r="HC35" s="2">
        <f t="shared" ref="HC35:HC44" si="52">GV35*GW35</f>
        <v>0</v>
      </c>
      <c r="HD35" s="2"/>
      <c r="HE35" s="2" t="s">
        <v>6</v>
      </c>
      <c r="HF35" s="2" t="s">
        <v>6</v>
      </c>
      <c r="HG35" s="2"/>
      <c r="HH35" s="2"/>
      <c r="HI35" s="2"/>
      <c r="HJ35" s="2"/>
      <c r="HK35" s="2"/>
      <c r="HL35" s="2"/>
      <c r="HM35" s="2" t="s">
        <v>6</v>
      </c>
      <c r="HN35" s="2" t="s">
        <v>56</v>
      </c>
      <c r="HO35" s="2" t="s">
        <v>57</v>
      </c>
      <c r="HP35" s="2" t="s">
        <v>54</v>
      </c>
      <c r="HQ35" s="2" t="s">
        <v>54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ht="409.5" x14ac:dyDescent="0.2">
      <c r="A36" s="2">
        <v>17</v>
      </c>
      <c r="B36" s="2">
        <v>1</v>
      </c>
      <c r="C36" s="2">
        <f>ROW(SmtRes!A60)</f>
        <v>60</v>
      </c>
      <c r="D36" s="2">
        <f>ROW(EtalonRes!A60)</f>
        <v>60</v>
      </c>
      <c r="E36" s="2" t="s">
        <v>99</v>
      </c>
      <c r="F36" s="2" t="s">
        <v>100</v>
      </c>
      <c r="G36" s="2" t="s">
        <v>101</v>
      </c>
      <c r="H36" s="2" t="s">
        <v>97</v>
      </c>
      <c r="I36" s="2">
        <f>ROUND(1/1000,7)</f>
        <v>1E-3</v>
      </c>
      <c r="J36" s="2">
        <v>0</v>
      </c>
      <c r="K36" s="2">
        <f>ROUND(1/1000,7)</f>
        <v>1E-3</v>
      </c>
      <c r="L36" s="2"/>
      <c r="M36" s="2"/>
      <c r="N36" s="2"/>
      <c r="O36" s="2">
        <f t="shared" si="38"/>
        <v>133.04</v>
      </c>
      <c r="P36" s="2">
        <f>SUMIF(SmtRes!AQ37:'SmtRes'!AQ60,"=1",SmtRes!DF37:'SmtRes'!DF60)</f>
        <v>8.7200000000000006</v>
      </c>
      <c r="Q36" s="2">
        <f>SUMIF(SmtRes!AQ37:'SmtRes'!AQ60,"=1",SmtRes!DG37:'SmtRes'!DG60)</f>
        <v>103.93</v>
      </c>
      <c r="R36" s="2">
        <f>SUMIF(SmtRes!AQ37:'SmtRes'!AQ60,"=1",SmtRes!DH37:'SmtRes'!DH60)</f>
        <v>11.79</v>
      </c>
      <c r="S36" s="2">
        <f>SUMIF(SmtRes!AQ37:'SmtRes'!AQ60,"=1",SmtRes!DI37:'SmtRes'!DI60)</f>
        <v>8.6</v>
      </c>
      <c r="T36" s="2">
        <f t="shared" si="39"/>
        <v>0</v>
      </c>
      <c r="U36" s="2">
        <f>SUMIF(SmtRes!AQ37:'SmtRes'!AQ60,"=1",SmtRes!CV37:'SmtRes'!CV60)</f>
        <v>2.6387899999999999E-2</v>
      </c>
      <c r="V36" s="2">
        <f>SUMIF(SmtRes!AQ37:'SmtRes'!AQ60,"=1",SmtRes!CW37:'SmtRes'!CW60)</f>
        <v>2.5919000000000001E-2</v>
      </c>
      <c r="W36" s="2">
        <f t="shared" si="40"/>
        <v>0</v>
      </c>
      <c r="X36" s="2">
        <f t="shared" si="41"/>
        <v>29.97</v>
      </c>
      <c r="Y36" s="2">
        <f t="shared" si="42"/>
        <v>23.22</v>
      </c>
      <c r="Z36" s="2"/>
      <c r="AA36" s="2">
        <v>66132538</v>
      </c>
      <c r="AB36" s="2">
        <f t="shared" si="43"/>
        <v>96013.8</v>
      </c>
      <c r="AC36" s="2">
        <f>ROUND((SUM(SmtRes!BQ37:'SmtRes'!BQ60)),2)</f>
        <v>7279.42</v>
      </c>
      <c r="AD36" s="2">
        <f>ROUND((((SUM(SmtRes!BR37:'SmtRes'!BR60))-(SUM(SmtRes!BS37:'SmtRes'!BS60)))+AE36),2)</f>
        <v>80136.149999999994</v>
      </c>
      <c r="AE36" s="2">
        <f>ROUND((SUM(SmtRes!BS37:'SmtRes'!BS60)),2)</f>
        <v>11793.61</v>
      </c>
      <c r="AF36" s="2">
        <f>ROUND((SUM(SmtRes!BT37:'SmtRes'!BT60)),2)</f>
        <v>8598.23</v>
      </c>
      <c r="AG36" s="2">
        <f t="shared" si="44"/>
        <v>0</v>
      </c>
      <c r="AH36" s="2">
        <f>(SUM(SmtRes!BU37:'SmtRes'!BU60))</f>
        <v>26.387899999999998</v>
      </c>
      <c r="AI36" s="2">
        <f>(SUM(SmtRes!BV37:'SmtRes'!BV60))</f>
        <v>25.918749999999999</v>
      </c>
      <c r="AJ36" s="2">
        <f t="shared" si="45"/>
        <v>0</v>
      </c>
      <c r="AK36" s="2">
        <v>80934.454872000002</v>
      </c>
      <c r="AL36" s="2">
        <v>7279.4221720000005</v>
      </c>
      <c r="AM36" s="2">
        <v>58280.839500000002</v>
      </c>
      <c r="AN36" s="2">
        <v>8577.1707999999999</v>
      </c>
      <c r="AO36" s="2">
        <v>6797.0223999999989</v>
      </c>
      <c r="AP36" s="2">
        <v>0</v>
      </c>
      <c r="AQ36" s="2">
        <v>20.86</v>
      </c>
      <c r="AR36" s="2">
        <v>18.849999999999998</v>
      </c>
      <c r="AS36" s="2">
        <v>0</v>
      </c>
      <c r="AT36" s="2">
        <v>147</v>
      </c>
      <c r="AU36" s="2">
        <v>113.9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6</v>
      </c>
      <c r="BE36" s="2" t="s">
        <v>6</v>
      </c>
      <c r="BF36" s="2" t="s">
        <v>6</v>
      </c>
      <c r="BG36" s="2" t="s">
        <v>6</v>
      </c>
      <c r="BH36" s="2">
        <v>0</v>
      </c>
      <c r="BI36" s="2">
        <v>1</v>
      </c>
      <c r="BJ36" s="2" t="s">
        <v>102</v>
      </c>
      <c r="BK36" s="2"/>
      <c r="BL36" s="2"/>
      <c r="BM36" s="2">
        <v>27001</v>
      </c>
      <c r="BN36" s="2">
        <v>0</v>
      </c>
      <c r="BO36" s="2" t="s">
        <v>6</v>
      </c>
      <c r="BP36" s="2">
        <v>0</v>
      </c>
      <c r="BQ36" s="2">
        <v>2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6</v>
      </c>
      <c r="BZ36" s="2">
        <v>147</v>
      </c>
      <c r="CA36" s="2">
        <v>134</v>
      </c>
      <c r="CB36" s="2" t="s">
        <v>6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7" t="s">
        <v>385</v>
      </c>
      <c r="CO36" s="2">
        <v>0</v>
      </c>
      <c r="CP36" s="2">
        <f t="shared" si="46"/>
        <v>133.04</v>
      </c>
      <c r="CQ36" s="2">
        <f>SUMIF(SmtRes!AQ37:'SmtRes'!AQ60,"=1",SmtRes!AA37:'SmtRes'!AA60)</f>
        <v>1345832.12</v>
      </c>
      <c r="CR36" s="2">
        <f>SUMIF(SmtRes!AQ37:'SmtRes'!AQ60,"=1",SmtRes!AB37:'SmtRes'!AB60)</f>
        <v>34469.360000000008</v>
      </c>
      <c r="CS36" s="2">
        <f>SUMIF(SmtRes!AQ37:'SmtRes'!AQ60,"=1",SmtRes!AC37:'SmtRes'!AC60)</f>
        <v>4505.6100000000006</v>
      </c>
      <c r="CT36" s="2">
        <f>SUMIF(SmtRes!AQ37:'SmtRes'!AQ60,"=1",SmtRes!AD37:'SmtRes'!AD60)</f>
        <v>325.83999999999997</v>
      </c>
      <c r="CU36" s="2">
        <f t="shared" si="47"/>
        <v>0</v>
      </c>
      <c r="CV36" s="2">
        <f>SUMIF(SmtRes!AQ37:'SmtRes'!AQ60,"=1",SmtRes!BU37:'SmtRes'!BU60)</f>
        <v>26.387899999999998</v>
      </c>
      <c r="CW36" s="2">
        <f>SUMIF(SmtRes!AQ37:'SmtRes'!AQ60,"=1",SmtRes!BV37:'SmtRes'!BV60)</f>
        <v>25.918749999999999</v>
      </c>
      <c r="CX36" s="2">
        <f t="shared" si="48"/>
        <v>0</v>
      </c>
      <c r="CY36" s="2">
        <f>(((S36+R36)*AT36)/100)</f>
        <v>29.973299999999998</v>
      </c>
      <c r="CZ36" s="2">
        <f>(((S36+R36)*AU36)/100)</f>
        <v>23.224210000000003</v>
      </c>
      <c r="DA36" s="2"/>
      <c r="DB36" s="2"/>
      <c r="DC36" s="2" t="s">
        <v>6</v>
      </c>
      <c r="DD36" s="2" t="s">
        <v>6</v>
      </c>
      <c r="DE36" s="2" t="s">
        <v>23</v>
      </c>
      <c r="DF36" s="2" t="s">
        <v>23</v>
      </c>
      <c r="DG36" s="2" t="s">
        <v>24</v>
      </c>
      <c r="DH36" s="2" t="s">
        <v>6</v>
      </c>
      <c r="DI36" s="2" t="s">
        <v>24</v>
      </c>
      <c r="DJ36" s="2" t="s">
        <v>23</v>
      </c>
      <c r="DK36" s="2" t="s">
        <v>6</v>
      </c>
      <c r="DL36" s="2" t="s">
        <v>6</v>
      </c>
      <c r="DM36" s="2" t="s">
        <v>25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1005</v>
      </c>
      <c r="DV36" s="2" t="s">
        <v>97</v>
      </c>
      <c r="DW36" s="2" t="s">
        <v>97</v>
      </c>
      <c r="DX36" s="2">
        <v>1000</v>
      </c>
      <c r="DY36" s="2"/>
      <c r="DZ36" s="2" t="s">
        <v>6</v>
      </c>
      <c r="EA36" s="2" t="s">
        <v>6</v>
      </c>
      <c r="EB36" s="2" t="s">
        <v>6</v>
      </c>
      <c r="EC36" s="2" t="s">
        <v>6</v>
      </c>
      <c r="ED36" s="2"/>
      <c r="EE36" s="2">
        <v>64736297</v>
      </c>
      <c r="EF36" s="2">
        <v>2</v>
      </c>
      <c r="EG36" s="2" t="s">
        <v>26</v>
      </c>
      <c r="EH36" s="2">
        <v>21</v>
      </c>
      <c r="EI36" s="2" t="s">
        <v>54</v>
      </c>
      <c r="EJ36" s="2">
        <v>1</v>
      </c>
      <c r="EK36" s="2">
        <v>27001</v>
      </c>
      <c r="EL36" s="2" t="s">
        <v>54</v>
      </c>
      <c r="EM36" s="2" t="s">
        <v>55</v>
      </c>
      <c r="EN36" s="2"/>
      <c r="EO36" s="2" t="s">
        <v>30</v>
      </c>
      <c r="EP36" s="2"/>
      <c r="EQ36" s="2">
        <v>256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20.86</v>
      </c>
      <c r="EX36" s="2">
        <v>18.850000000000001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147</v>
      </c>
      <c r="FY36" s="2">
        <v>113.9</v>
      </c>
      <c r="FZ36" s="2"/>
      <c r="GA36" s="2" t="s">
        <v>6</v>
      </c>
      <c r="GB36" s="2"/>
      <c r="GC36" s="2"/>
      <c r="GD36" s="2">
        <v>1</v>
      </c>
      <c r="GE36" s="2"/>
      <c r="GF36" s="2">
        <v>-1764818745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27"/>
        <v>0</v>
      </c>
      <c r="GM36" s="2">
        <f t="shared" si="49"/>
        <v>186.23</v>
      </c>
      <c r="GN36" s="2">
        <f t="shared" si="29"/>
        <v>186.23</v>
      </c>
      <c r="GO36" s="2">
        <f t="shared" si="30"/>
        <v>0</v>
      </c>
      <c r="GP36" s="2">
        <f t="shared" si="31"/>
        <v>0</v>
      </c>
      <c r="GQ36" s="2"/>
      <c r="GR36" s="2">
        <v>0</v>
      </c>
      <c r="GS36" s="2">
        <v>3</v>
      </c>
      <c r="GT36" s="2">
        <v>0</v>
      </c>
      <c r="GU36" s="2" t="s">
        <v>6</v>
      </c>
      <c r="GV36" s="2">
        <f t="shared" si="50"/>
        <v>0</v>
      </c>
      <c r="GW36" s="2">
        <v>1</v>
      </c>
      <c r="GX36" s="2">
        <f t="shared" si="51"/>
        <v>0</v>
      </c>
      <c r="GY36" s="2"/>
      <c r="GZ36" s="2"/>
      <c r="HA36" s="2">
        <v>0</v>
      </c>
      <c r="HB36" s="2">
        <v>0</v>
      </c>
      <c r="HC36" s="2">
        <f t="shared" si="52"/>
        <v>0</v>
      </c>
      <c r="HD36" s="2"/>
      <c r="HE36" s="2" t="s">
        <v>6</v>
      </c>
      <c r="HF36" s="2" t="s">
        <v>6</v>
      </c>
      <c r="HG36" s="2"/>
      <c r="HH36" s="2"/>
      <c r="HI36" s="2"/>
      <c r="HJ36" s="2"/>
      <c r="HK36" s="2"/>
      <c r="HL36" s="2"/>
      <c r="HM36" s="2" t="s">
        <v>6</v>
      </c>
      <c r="HN36" s="2" t="s">
        <v>56</v>
      </c>
      <c r="HO36" s="2" t="s">
        <v>57</v>
      </c>
      <c r="HP36" s="2" t="s">
        <v>54</v>
      </c>
      <c r="HQ36" s="2" t="s">
        <v>54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 s="2">
        <v>18</v>
      </c>
      <c r="B37" s="2">
        <v>1</v>
      </c>
      <c r="C37" s="2">
        <v>58</v>
      </c>
      <c r="D37" s="2"/>
      <c r="E37" s="2" t="s">
        <v>103</v>
      </c>
      <c r="F37" s="2" t="s">
        <v>104</v>
      </c>
      <c r="G37" s="2" t="s">
        <v>105</v>
      </c>
      <c r="H37" s="2" t="s">
        <v>61</v>
      </c>
      <c r="I37" s="2">
        <f>I36*J37</f>
        <v>0</v>
      </c>
      <c r="J37" s="2">
        <v>0</v>
      </c>
      <c r="K37" s="2">
        <v>0</v>
      </c>
      <c r="L37" s="2"/>
      <c r="M37" s="2"/>
      <c r="N37" s="2"/>
      <c r="O37" s="2">
        <f t="shared" si="38"/>
        <v>0</v>
      </c>
      <c r="P37" s="2">
        <f>ROUND(CQ37*I37,2)</f>
        <v>0</v>
      </c>
      <c r="Q37" s="2">
        <f>ROUND(CR37*I37,2)</f>
        <v>0</v>
      </c>
      <c r="R37" s="2">
        <f>ROUND(CS37*I37,2)</f>
        <v>0</v>
      </c>
      <c r="S37" s="2">
        <f>ROUND(CT37*I37,2)</f>
        <v>0</v>
      </c>
      <c r="T37" s="2">
        <f t="shared" si="39"/>
        <v>0</v>
      </c>
      <c r="U37" s="2">
        <f>ROUND(CV37*I37,7)</f>
        <v>0</v>
      </c>
      <c r="V37" s="2">
        <f>ROUND(CW37*I37,7)</f>
        <v>0</v>
      </c>
      <c r="W37" s="2">
        <f t="shared" si="40"/>
        <v>0</v>
      </c>
      <c r="X37" s="2">
        <f t="shared" si="41"/>
        <v>0</v>
      </c>
      <c r="Y37" s="2">
        <f t="shared" si="42"/>
        <v>0</v>
      </c>
      <c r="Z37" s="2"/>
      <c r="AA37" s="2">
        <v>66132538</v>
      </c>
      <c r="AB37" s="2">
        <f t="shared" si="43"/>
        <v>0</v>
      </c>
      <c r="AC37" s="2">
        <f>ROUND((ES37),2)</f>
        <v>0</v>
      </c>
      <c r="AD37" s="2">
        <f>ROUND((((ET37)-(EU37))+AE37),2)</f>
        <v>0</v>
      </c>
      <c r="AE37" s="2">
        <f>ROUND((EU37),2)</f>
        <v>0</v>
      </c>
      <c r="AF37" s="2">
        <f>ROUND((EV37),2)</f>
        <v>0</v>
      </c>
      <c r="AG37" s="2">
        <f t="shared" si="44"/>
        <v>0</v>
      </c>
      <c r="AH37" s="2">
        <f>(EW37)</f>
        <v>0</v>
      </c>
      <c r="AI37" s="2">
        <f>(EX37)</f>
        <v>0</v>
      </c>
      <c r="AJ37" s="2">
        <f t="shared" si="45"/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147</v>
      </c>
      <c r="AU37" s="2">
        <v>134</v>
      </c>
      <c r="AV37" s="2">
        <v>1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6</v>
      </c>
      <c r="BE37" s="2" t="s">
        <v>6</v>
      </c>
      <c r="BF37" s="2" t="s">
        <v>6</v>
      </c>
      <c r="BG37" s="2" t="s">
        <v>6</v>
      </c>
      <c r="BH37" s="2">
        <v>3</v>
      </c>
      <c r="BI37" s="2">
        <v>1</v>
      </c>
      <c r="BJ37" s="2" t="s">
        <v>6</v>
      </c>
      <c r="BK37" s="2"/>
      <c r="BL37" s="2"/>
      <c r="BM37" s="2">
        <v>27001</v>
      </c>
      <c r="BN37" s="2">
        <v>0</v>
      </c>
      <c r="BO37" s="2" t="s">
        <v>6</v>
      </c>
      <c r="BP37" s="2">
        <v>0</v>
      </c>
      <c r="BQ37" s="2">
        <v>2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6</v>
      </c>
      <c r="BZ37" s="2">
        <v>147</v>
      </c>
      <c r="CA37" s="2">
        <v>134</v>
      </c>
      <c r="CB37" s="2" t="s">
        <v>6</v>
      </c>
      <c r="CC37" s="2"/>
      <c r="CD37" s="2"/>
      <c r="CE37" s="2">
        <v>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2" t="s">
        <v>6</v>
      </c>
      <c r="CO37" s="2">
        <v>0</v>
      </c>
      <c r="CP37" s="2">
        <f t="shared" si="46"/>
        <v>0</v>
      </c>
      <c r="CQ37" s="2">
        <f>ROUND(AL37*BC37,2)</f>
        <v>0</v>
      </c>
      <c r="CR37" s="2">
        <f>ROUND(AM37*BB37,2)</f>
        <v>0</v>
      </c>
      <c r="CS37" s="2">
        <f>ROUND(AN37*BS37,2)</f>
        <v>0</v>
      </c>
      <c r="CT37" s="2">
        <f>ROUND(AO37*BA37,2)</f>
        <v>0</v>
      </c>
      <c r="CU37" s="2">
        <f t="shared" si="47"/>
        <v>0</v>
      </c>
      <c r="CV37" s="2">
        <f>AH37</f>
        <v>0</v>
      </c>
      <c r="CW37" s="2">
        <f>AI37</f>
        <v>0</v>
      </c>
      <c r="CX37" s="2">
        <f t="shared" si="48"/>
        <v>0</v>
      </c>
      <c r="CY37" s="2">
        <f>(((S37+R37)*AT37)/100)</f>
        <v>0</v>
      </c>
      <c r="CZ37" s="2">
        <f>(((S37+R37)*AU37)/100)</f>
        <v>0</v>
      </c>
      <c r="DA37" s="2"/>
      <c r="DB37" s="2"/>
      <c r="DC37" s="2" t="s">
        <v>6</v>
      </c>
      <c r="DD37" s="2" t="s">
        <v>6</v>
      </c>
      <c r="DE37" s="2" t="s">
        <v>6</v>
      </c>
      <c r="DF37" s="2" t="s">
        <v>6</v>
      </c>
      <c r="DG37" s="2" t="s">
        <v>6</v>
      </c>
      <c r="DH37" s="2" t="s">
        <v>6</v>
      </c>
      <c r="DI37" s="2" t="s">
        <v>6</v>
      </c>
      <c r="DJ37" s="2" t="s">
        <v>6</v>
      </c>
      <c r="DK37" s="2" t="s">
        <v>6</v>
      </c>
      <c r="DL37" s="2" t="s">
        <v>6</v>
      </c>
      <c r="DM37" s="2" t="s">
        <v>6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1009</v>
      </c>
      <c r="DV37" s="2" t="s">
        <v>61</v>
      </c>
      <c r="DW37" s="2" t="s">
        <v>61</v>
      </c>
      <c r="DX37" s="2">
        <v>1000</v>
      </c>
      <c r="DY37" s="2"/>
      <c r="DZ37" s="2" t="s">
        <v>6</v>
      </c>
      <c r="EA37" s="2" t="s">
        <v>6</v>
      </c>
      <c r="EB37" s="2" t="s">
        <v>6</v>
      </c>
      <c r="EC37" s="2" t="s">
        <v>6</v>
      </c>
      <c r="ED37" s="2"/>
      <c r="EE37" s="2">
        <v>64736297</v>
      </c>
      <c r="EF37" s="2">
        <v>2</v>
      </c>
      <c r="EG37" s="2" t="s">
        <v>26</v>
      </c>
      <c r="EH37" s="2">
        <v>21</v>
      </c>
      <c r="EI37" s="2" t="s">
        <v>54</v>
      </c>
      <c r="EJ37" s="2">
        <v>1</v>
      </c>
      <c r="EK37" s="2">
        <v>27001</v>
      </c>
      <c r="EL37" s="2" t="s">
        <v>54</v>
      </c>
      <c r="EM37" s="2" t="s">
        <v>55</v>
      </c>
      <c r="EN37" s="2"/>
      <c r="EO37" s="2" t="s">
        <v>6</v>
      </c>
      <c r="EP37" s="2"/>
      <c r="EQ37" s="2">
        <v>0</v>
      </c>
      <c r="ER37" s="2">
        <v>0</v>
      </c>
      <c r="ES37" s="2">
        <v>0</v>
      </c>
      <c r="ET37" s="2">
        <v>0</v>
      </c>
      <c r="EU37" s="2">
        <v>0</v>
      </c>
      <c r="EV37" s="2">
        <v>0</v>
      </c>
      <c r="EW37" s="2">
        <v>0</v>
      </c>
      <c r="EX37" s="2">
        <v>0</v>
      </c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0</v>
      </c>
      <c r="FT37" s="2"/>
      <c r="FU37" s="2"/>
      <c r="FV37" s="2"/>
      <c r="FW37" s="2"/>
      <c r="FX37" s="2">
        <v>147</v>
      </c>
      <c r="FY37" s="2">
        <v>134</v>
      </c>
      <c r="FZ37" s="2"/>
      <c r="GA37" s="2" t="s">
        <v>6</v>
      </c>
      <c r="GB37" s="2"/>
      <c r="GC37" s="2"/>
      <c r="GD37" s="2">
        <v>1</v>
      </c>
      <c r="GE37" s="2"/>
      <c r="GF37" s="2">
        <v>-2143350517</v>
      </c>
      <c r="GG37" s="2">
        <v>2</v>
      </c>
      <c r="GH37" s="2">
        <v>1</v>
      </c>
      <c r="GI37" s="2">
        <v>-2</v>
      </c>
      <c r="GJ37" s="2">
        <v>0</v>
      </c>
      <c r="GK37" s="2">
        <v>0</v>
      </c>
      <c r="GL37" s="2">
        <f t="shared" si="27"/>
        <v>0</v>
      </c>
      <c r="GM37" s="2">
        <f t="shared" si="49"/>
        <v>0</v>
      </c>
      <c r="GN37" s="2">
        <f t="shared" si="29"/>
        <v>0</v>
      </c>
      <c r="GO37" s="2">
        <f t="shared" si="30"/>
        <v>0</v>
      </c>
      <c r="GP37" s="2">
        <f t="shared" si="31"/>
        <v>0</v>
      </c>
      <c r="GQ37" s="2"/>
      <c r="GR37" s="2">
        <v>0</v>
      </c>
      <c r="GS37" s="2">
        <v>3</v>
      </c>
      <c r="GT37" s="2">
        <v>0</v>
      </c>
      <c r="GU37" s="2" t="s">
        <v>6</v>
      </c>
      <c r="GV37" s="2">
        <f t="shared" si="50"/>
        <v>0</v>
      </c>
      <c r="GW37" s="2">
        <v>1</v>
      </c>
      <c r="GX37" s="2">
        <f t="shared" si="51"/>
        <v>0</v>
      </c>
      <c r="GY37" s="2"/>
      <c r="GZ37" s="2"/>
      <c r="HA37" s="2">
        <v>0</v>
      </c>
      <c r="HB37" s="2">
        <v>0</v>
      </c>
      <c r="HC37" s="2">
        <f t="shared" si="52"/>
        <v>0</v>
      </c>
      <c r="HD37" s="2"/>
      <c r="HE37" s="2" t="s">
        <v>6</v>
      </c>
      <c r="HF37" s="2" t="s">
        <v>6</v>
      </c>
      <c r="HG37" s="2"/>
      <c r="HH37" s="2"/>
      <c r="HI37" s="2"/>
      <c r="HJ37" s="2"/>
      <c r="HK37" s="2"/>
      <c r="HL37" s="2"/>
      <c r="HM37" s="2" t="s">
        <v>6</v>
      </c>
      <c r="HN37" s="2" t="s">
        <v>56</v>
      </c>
      <c r="HO37" s="2" t="s">
        <v>57</v>
      </c>
      <c r="HP37" s="2" t="s">
        <v>54</v>
      </c>
      <c r="HQ37" s="2" t="s">
        <v>54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">
      <c r="A38" s="2">
        <v>17</v>
      </c>
      <c r="B38" s="2">
        <v>1</v>
      </c>
      <c r="C38" s="2"/>
      <c r="D38" s="2"/>
      <c r="E38" s="2" t="s">
        <v>106</v>
      </c>
      <c r="F38" s="2" t="s">
        <v>107</v>
      </c>
      <c r="G38" s="2" t="s">
        <v>108</v>
      </c>
      <c r="H38" s="2" t="s">
        <v>61</v>
      </c>
      <c r="I38" s="2">
        <v>9.2499999999999999E-2</v>
      </c>
      <c r="J38" s="2">
        <v>0</v>
      </c>
      <c r="K38" s="2">
        <v>9.2499999999999999E-2</v>
      </c>
      <c r="L38" s="2"/>
      <c r="M38" s="2"/>
      <c r="N38" s="2"/>
      <c r="O38" s="2">
        <f t="shared" si="38"/>
        <v>695.31</v>
      </c>
      <c r="P38" s="2">
        <f>ROUND(CQ38*I38,2)</f>
        <v>695.31</v>
      </c>
      <c r="Q38" s="2">
        <f>ROUND(CR38*I38,2)</f>
        <v>0</v>
      </c>
      <c r="R38" s="2">
        <f>ROUND(CS38*I38,2)</f>
        <v>0</v>
      </c>
      <c r="S38" s="2">
        <f>ROUND(CT38*I38,2)</f>
        <v>0</v>
      </c>
      <c r="T38" s="2">
        <f t="shared" si="39"/>
        <v>0</v>
      </c>
      <c r="U38" s="2">
        <f>ROUND(CV38*I38,7)</f>
        <v>0</v>
      </c>
      <c r="V38" s="2">
        <f>ROUND(CW38*I38,7)</f>
        <v>0</v>
      </c>
      <c r="W38" s="2">
        <f t="shared" si="40"/>
        <v>0</v>
      </c>
      <c r="X38" s="2">
        <f t="shared" si="41"/>
        <v>0</v>
      </c>
      <c r="Y38" s="2">
        <f t="shared" si="42"/>
        <v>0</v>
      </c>
      <c r="Z38" s="2"/>
      <c r="AA38" s="2">
        <v>66132538</v>
      </c>
      <c r="AB38" s="2">
        <f t="shared" si="43"/>
        <v>7516.87</v>
      </c>
      <c r="AC38" s="2">
        <f>ROUND((ES38),2)</f>
        <v>7516.87</v>
      </c>
      <c r="AD38" s="2">
        <f>ROUND((((ET38)-(EU38))+AE38),2)</f>
        <v>0</v>
      </c>
      <c r="AE38" s="2">
        <f>ROUND((EU38),2)</f>
        <v>0</v>
      </c>
      <c r="AF38" s="2">
        <f>ROUND((EV38),2)</f>
        <v>0</v>
      </c>
      <c r="AG38" s="2">
        <f t="shared" si="44"/>
        <v>0</v>
      </c>
      <c r="AH38" s="2">
        <f>(EW38)</f>
        <v>0</v>
      </c>
      <c r="AI38" s="2">
        <f>(EX38)</f>
        <v>0</v>
      </c>
      <c r="AJ38" s="2">
        <f t="shared" si="45"/>
        <v>0</v>
      </c>
      <c r="AK38" s="2">
        <v>7516.87</v>
      </c>
      <c r="AL38" s="2">
        <v>7516.87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6</v>
      </c>
      <c r="BE38" s="2" t="s">
        <v>6</v>
      </c>
      <c r="BF38" s="2" t="s">
        <v>6</v>
      </c>
      <c r="BG38" s="2" t="s">
        <v>6</v>
      </c>
      <c r="BH38" s="2">
        <v>3</v>
      </c>
      <c r="BI38" s="2">
        <v>1</v>
      </c>
      <c r="BJ38" s="2" t="s">
        <v>109</v>
      </c>
      <c r="BK38" s="2"/>
      <c r="BL38" s="2"/>
      <c r="BM38" s="2">
        <v>500001</v>
      </c>
      <c r="BN38" s="2">
        <v>0</v>
      </c>
      <c r="BO38" s="2" t="s">
        <v>6</v>
      </c>
      <c r="BP38" s="2">
        <v>0</v>
      </c>
      <c r="BQ38" s="2">
        <v>8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6</v>
      </c>
      <c r="BZ38" s="2">
        <v>0</v>
      </c>
      <c r="CA38" s="2">
        <v>0</v>
      </c>
      <c r="CB38" s="2" t="s">
        <v>6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6</v>
      </c>
      <c r="CO38" s="2">
        <v>0</v>
      </c>
      <c r="CP38" s="2">
        <f t="shared" si="46"/>
        <v>695.31</v>
      </c>
      <c r="CQ38" s="2">
        <f>ROUND(AL38*BC38,2)</f>
        <v>7516.87</v>
      </c>
      <c r="CR38" s="2">
        <f>ROUND(AM38*BB38,2)</f>
        <v>0</v>
      </c>
      <c r="CS38" s="2">
        <f>ROUND(AN38*BS38,2)</f>
        <v>0</v>
      </c>
      <c r="CT38" s="2">
        <f>ROUND(AO38*BA38,2)</f>
        <v>0</v>
      </c>
      <c r="CU38" s="2">
        <f t="shared" si="47"/>
        <v>0</v>
      </c>
      <c r="CV38" s="2">
        <f>AH38</f>
        <v>0</v>
      </c>
      <c r="CW38" s="2">
        <f>AI38</f>
        <v>0</v>
      </c>
      <c r="CX38" s="2">
        <f t="shared" si="48"/>
        <v>0</v>
      </c>
      <c r="CY38" s="2">
        <f>0</f>
        <v>0</v>
      </c>
      <c r="CZ38" s="2">
        <f>0</f>
        <v>0</v>
      </c>
      <c r="DA38" s="2"/>
      <c r="DB38" s="2"/>
      <c r="DC38" s="2" t="s">
        <v>6</v>
      </c>
      <c r="DD38" s="2" t="s">
        <v>6</v>
      </c>
      <c r="DE38" s="2" t="s">
        <v>6</v>
      </c>
      <c r="DF38" s="2" t="s">
        <v>6</v>
      </c>
      <c r="DG38" s="2" t="s">
        <v>6</v>
      </c>
      <c r="DH38" s="2" t="s">
        <v>6</v>
      </c>
      <c r="DI38" s="2" t="s">
        <v>6</v>
      </c>
      <c r="DJ38" s="2" t="s">
        <v>6</v>
      </c>
      <c r="DK38" s="2" t="s">
        <v>6</v>
      </c>
      <c r="DL38" s="2" t="s">
        <v>6</v>
      </c>
      <c r="DM38" s="2" t="s">
        <v>6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61</v>
      </c>
      <c r="DW38" s="2" t="s">
        <v>61</v>
      </c>
      <c r="DX38" s="2">
        <v>1000</v>
      </c>
      <c r="DY38" s="2"/>
      <c r="DZ38" s="2" t="s">
        <v>6</v>
      </c>
      <c r="EA38" s="2" t="s">
        <v>6</v>
      </c>
      <c r="EB38" s="2" t="s">
        <v>6</v>
      </c>
      <c r="EC38" s="2" t="s">
        <v>6</v>
      </c>
      <c r="ED38" s="2"/>
      <c r="EE38" s="2">
        <v>64736189</v>
      </c>
      <c r="EF38" s="2">
        <v>8</v>
      </c>
      <c r="EG38" s="2" t="s">
        <v>70</v>
      </c>
      <c r="EH38" s="2">
        <v>0</v>
      </c>
      <c r="EI38" s="2" t="s">
        <v>6</v>
      </c>
      <c r="EJ38" s="2">
        <v>1</v>
      </c>
      <c r="EK38" s="2">
        <v>500001</v>
      </c>
      <c r="EL38" s="2" t="s">
        <v>71</v>
      </c>
      <c r="EM38" s="2" t="s">
        <v>72</v>
      </c>
      <c r="EN38" s="2"/>
      <c r="EO38" s="2" t="s">
        <v>6</v>
      </c>
      <c r="EP38" s="2"/>
      <c r="EQ38" s="2">
        <v>0</v>
      </c>
      <c r="ER38" s="2">
        <v>7516.87</v>
      </c>
      <c r="ES38" s="2">
        <v>7516.87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0</v>
      </c>
      <c r="FY38" s="2">
        <v>0</v>
      </c>
      <c r="FZ38" s="2"/>
      <c r="GA38" s="2" t="s">
        <v>6</v>
      </c>
      <c r="GB38" s="2"/>
      <c r="GC38" s="2"/>
      <c r="GD38" s="2">
        <v>1</v>
      </c>
      <c r="GE38" s="2">
        <v>3359.17</v>
      </c>
      <c r="GF38" s="2">
        <v>-1731148672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27"/>
        <v>0</v>
      </c>
      <c r="GM38" s="2">
        <f t="shared" si="49"/>
        <v>695.31</v>
      </c>
      <c r="GN38" s="2">
        <f t="shared" si="29"/>
        <v>695.31</v>
      </c>
      <c r="GO38" s="2">
        <f t="shared" si="30"/>
        <v>0</v>
      </c>
      <c r="GP38" s="2">
        <f t="shared" si="31"/>
        <v>0</v>
      </c>
      <c r="GQ38" s="2"/>
      <c r="GR38" s="2">
        <v>3</v>
      </c>
      <c r="GS38" s="2">
        <v>3</v>
      </c>
      <c r="GT38" s="2">
        <v>0</v>
      </c>
      <c r="GU38" s="2" t="s">
        <v>6</v>
      </c>
      <c r="GV38" s="2">
        <f t="shared" si="50"/>
        <v>0</v>
      </c>
      <c r="GW38" s="2">
        <v>1</v>
      </c>
      <c r="GX38" s="2">
        <f t="shared" si="51"/>
        <v>0</v>
      </c>
      <c r="GY38" s="2"/>
      <c r="GZ38" s="2"/>
      <c r="HA38" s="2">
        <v>0</v>
      </c>
      <c r="HB38" s="2">
        <v>0</v>
      </c>
      <c r="HC38" s="2">
        <f t="shared" si="52"/>
        <v>0</v>
      </c>
      <c r="HD38" s="2"/>
      <c r="HE38" s="2" t="s">
        <v>6</v>
      </c>
      <c r="HF38" s="2" t="s">
        <v>6</v>
      </c>
      <c r="HG38" s="2"/>
      <c r="HH38" s="2"/>
      <c r="HI38" s="2"/>
      <c r="HJ38" s="2"/>
      <c r="HK38" s="2"/>
      <c r="HL38" s="2"/>
      <c r="HM38" s="2" t="s">
        <v>6</v>
      </c>
      <c r="HN38" s="2" t="s">
        <v>6</v>
      </c>
      <c r="HO38" s="2" t="s">
        <v>6</v>
      </c>
      <c r="HP38" s="2" t="s">
        <v>6</v>
      </c>
      <c r="HQ38" s="2" t="s">
        <v>6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ht="409.5" x14ac:dyDescent="0.2">
      <c r="A39" s="2">
        <v>17</v>
      </c>
      <c r="B39" s="2">
        <v>1</v>
      </c>
      <c r="C39" s="2">
        <f>ROW(SmtRes!A71)</f>
        <v>71</v>
      </c>
      <c r="D39" s="2">
        <f>ROW(EtalonRes!A71)</f>
        <v>71</v>
      </c>
      <c r="E39" s="2" t="s">
        <v>110</v>
      </c>
      <c r="F39" s="2" t="s">
        <v>111</v>
      </c>
      <c r="G39" s="2" t="s">
        <v>112</v>
      </c>
      <c r="H39" s="2" t="s">
        <v>97</v>
      </c>
      <c r="I39" s="2">
        <f>ROUND(6/1000,7)</f>
        <v>6.0000000000000001E-3</v>
      </c>
      <c r="J39" s="2">
        <v>0</v>
      </c>
      <c r="K39" s="2">
        <f>ROUND(6/1000,7)</f>
        <v>6.0000000000000001E-3</v>
      </c>
      <c r="L39" s="2"/>
      <c r="M39" s="2"/>
      <c r="N39" s="2"/>
      <c r="O39" s="2">
        <f t="shared" si="38"/>
        <v>21.92</v>
      </c>
      <c r="P39" s="2">
        <f>SUMIF(SmtRes!AQ61:'SmtRes'!AQ71,"=1",SmtRes!DF61:'SmtRes'!DF71)</f>
        <v>0.19</v>
      </c>
      <c r="Q39" s="2">
        <f>SUMIF(SmtRes!AQ61:'SmtRes'!AQ71,"=1",SmtRes!DG61:'SmtRes'!DG71)</f>
        <v>19.020000000000003</v>
      </c>
      <c r="R39" s="2">
        <f>SUMIF(SmtRes!AQ61:'SmtRes'!AQ71,"=1",SmtRes!DH61:'SmtRes'!DH71)</f>
        <v>1.78</v>
      </c>
      <c r="S39" s="2">
        <f>SUMIF(SmtRes!AQ61:'SmtRes'!AQ71,"=1",SmtRes!DI61:'SmtRes'!DI71)</f>
        <v>0.93</v>
      </c>
      <c r="T39" s="2">
        <f t="shared" si="39"/>
        <v>0</v>
      </c>
      <c r="U39" s="2">
        <f>SUMIF(SmtRes!AQ61:'SmtRes'!AQ71,"=1",SmtRes!CV61:'SmtRes'!CV71)</f>
        <v>2.6565E-3</v>
      </c>
      <c r="V39" s="2">
        <f>SUMIF(SmtRes!AQ61:'SmtRes'!AQ71,"=1",SmtRes!CW61:'SmtRes'!CW71)</f>
        <v>3.8774999999999999E-3</v>
      </c>
      <c r="W39" s="2">
        <f t="shared" si="40"/>
        <v>0</v>
      </c>
      <c r="X39" s="2">
        <f t="shared" si="41"/>
        <v>3.98</v>
      </c>
      <c r="Y39" s="2">
        <f t="shared" si="42"/>
        <v>3.09</v>
      </c>
      <c r="Z39" s="2"/>
      <c r="AA39" s="2">
        <v>66132538</v>
      </c>
      <c r="AB39" s="2">
        <f t="shared" si="43"/>
        <v>2569.14</v>
      </c>
      <c r="AC39" s="2">
        <f>ROUND((SUM(SmtRes!BQ61:'SmtRes'!BQ71)),2)</f>
        <v>28.54</v>
      </c>
      <c r="AD39" s="2">
        <f>ROUND((((SUM(SmtRes!BR61:'SmtRes'!BR71))-(SUM(SmtRes!BS61:'SmtRes'!BS71)))+AE39),2)</f>
        <v>2385.6999999999998</v>
      </c>
      <c r="AE39" s="2">
        <f>ROUND((SUM(SmtRes!BS61:'SmtRes'!BS71)),2)</f>
        <v>296.87</v>
      </c>
      <c r="AF39" s="2">
        <f>ROUND((SUM(SmtRes!BT61:'SmtRes'!BT71)),2)</f>
        <v>154.9</v>
      </c>
      <c r="AG39" s="2">
        <f t="shared" si="44"/>
        <v>0</v>
      </c>
      <c r="AH39" s="2">
        <f>(SUM(SmtRes!BU61:'SmtRes'!BU71))</f>
        <v>0.44274999999999998</v>
      </c>
      <c r="AI39" s="2">
        <f>(SUM(SmtRes!BV61:'SmtRes'!BV71))</f>
        <v>0.6462500000000001</v>
      </c>
      <c r="AJ39" s="2">
        <f t="shared" si="45"/>
        <v>0</v>
      </c>
      <c r="AK39" s="2">
        <v>2101.95613</v>
      </c>
      <c r="AL39" s="2">
        <v>28.538330000000002</v>
      </c>
      <c r="AM39" s="2">
        <v>1735.0569</v>
      </c>
      <c r="AN39" s="2">
        <v>215.90640000000002</v>
      </c>
      <c r="AO39" s="2">
        <v>122.4545</v>
      </c>
      <c r="AP39" s="2">
        <v>0</v>
      </c>
      <c r="AQ39" s="2">
        <v>0.35</v>
      </c>
      <c r="AR39" s="2">
        <v>0.47000000000000003</v>
      </c>
      <c r="AS39" s="2">
        <v>0</v>
      </c>
      <c r="AT39" s="2">
        <v>147</v>
      </c>
      <c r="AU39" s="2">
        <v>113.9</v>
      </c>
      <c r="AV39" s="2">
        <v>1</v>
      </c>
      <c r="AW39" s="2">
        <v>1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6</v>
      </c>
      <c r="BE39" s="2" t="s">
        <v>6</v>
      </c>
      <c r="BF39" s="2" t="s">
        <v>6</v>
      </c>
      <c r="BG39" s="2" t="s">
        <v>6</v>
      </c>
      <c r="BH39" s="2">
        <v>0</v>
      </c>
      <c r="BI39" s="2">
        <v>1</v>
      </c>
      <c r="BJ39" s="2" t="s">
        <v>113</v>
      </c>
      <c r="BK39" s="2"/>
      <c r="BL39" s="2"/>
      <c r="BM39" s="2">
        <v>27001</v>
      </c>
      <c r="BN39" s="2">
        <v>0</v>
      </c>
      <c r="BO39" s="2" t="s">
        <v>6</v>
      </c>
      <c r="BP39" s="2">
        <v>0</v>
      </c>
      <c r="BQ39" s="2">
        <v>2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6</v>
      </c>
      <c r="BZ39" s="2">
        <v>147</v>
      </c>
      <c r="CA39" s="2">
        <v>134</v>
      </c>
      <c r="CB39" s="2" t="s">
        <v>6</v>
      </c>
      <c r="CC39" s="2"/>
      <c r="CD39" s="2"/>
      <c r="CE39" s="2">
        <v>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7" t="s">
        <v>385</v>
      </c>
      <c r="CO39" s="2">
        <v>0</v>
      </c>
      <c r="CP39" s="2">
        <f t="shared" si="46"/>
        <v>21.920000000000005</v>
      </c>
      <c r="CQ39" s="2">
        <f>SUMIF(SmtRes!AQ61:'SmtRes'!AQ71,"=1",SmtRes!AA61:'SmtRes'!AA71)</f>
        <v>19429.899999999998</v>
      </c>
      <c r="CR39" s="2">
        <f>SUMIF(SmtRes!AQ61:'SmtRes'!AQ71,"=1",SmtRes!AB61:'SmtRes'!AB71)</f>
        <v>25176.02</v>
      </c>
      <c r="CS39" s="2">
        <f>SUMIF(SmtRes!AQ61:'SmtRes'!AQ71,"=1",SmtRes!AC61:'SmtRes'!AC71)</f>
        <v>2310.2299999999996</v>
      </c>
      <c r="CT39" s="2">
        <f>SUMIF(SmtRes!AQ61:'SmtRes'!AQ71,"=1",SmtRes!AD61:'SmtRes'!AD71)</f>
        <v>349.87</v>
      </c>
      <c r="CU39" s="2">
        <f t="shared" si="47"/>
        <v>0</v>
      </c>
      <c r="CV39" s="2">
        <f>SUMIF(SmtRes!AQ61:'SmtRes'!AQ71,"=1",SmtRes!BU61:'SmtRes'!BU71)</f>
        <v>0.44274999999999998</v>
      </c>
      <c r="CW39" s="2">
        <f>SUMIF(SmtRes!AQ61:'SmtRes'!AQ71,"=1",SmtRes!BV61:'SmtRes'!BV71)</f>
        <v>0.6462500000000001</v>
      </c>
      <c r="CX39" s="2">
        <f t="shared" si="48"/>
        <v>0</v>
      </c>
      <c r="CY39" s="2">
        <f>(((S39+R39)*AT39)/100)</f>
        <v>3.9837000000000002</v>
      </c>
      <c r="CZ39" s="2">
        <f>(((S39+R39)*AU39)/100)</f>
        <v>3.0866900000000004</v>
      </c>
      <c r="DA39" s="2"/>
      <c r="DB39" s="2"/>
      <c r="DC39" s="2" t="s">
        <v>6</v>
      </c>
      <c r="DD39" s="2" t="s">
        <v>6</v>
      </c>
      <c r="DE39" s="2" t="s">
        <v>23</v>
      </c>
      <c r="DF39" s="2" t="s">
        <v>23</v>
      </c>
      <c r="DG39" s="2" t="s">
        <v>24</v>
      </c>
      <c r="DH39" s="2" t="s">
        <v>6</v>
      </c>
      <c r="DI39" s="2" t="s">
        <v>24</v>
      </c>
      <c r="DJ39" s="2" t="s">
        <v>23</v>
      </c>
      <c r="DK39" s="2" t="s">
        <v>6</v>
      </c>
      <c r="DL39" s="2" t="s">
        <v>6</v>
      </c>
      <c r="DM39" s="2" t="s">
        <v>25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1005</v>
      </c>
      <c r="DV39" s="2" t="s">
        <v>97</v>
      </c>
      <c r="DW39" s="2" t="s">
        <v>97</v>
      </c>
      <c r="DX39" s="2">
        <v>1000</v>
      </c>
      <c r="DY39" s="2"/>
      <c r="DZ39" s="2" t="s">
        <v>6</v>
      </c>
      <c r="EA39" s="2" t="s">
        <v>6</v>
      </c>
      <c r="EB39" s="2" t="s">
        <v>6</v>
      </c>
      <c r="EC39" s="2" t="s">
        <v>6</v>
      </c>
      <c r="ED39" s="2"/>
      <c r="EE39" s="2">
        <v>64736297</v>
      </c>
      <c r="EF39" s="2">
        <v>2</v>
      </c>
      <c r="EG39" s="2" t="s">
        <v>26</v>
      </c>
      <c r="EH39" s="2">
        <v>21</v>
      </c>
      <c r="EI39" s="2" t="s">
        <v>54</v>
      </c>
      <c r="EJ39" s="2">
        <v>1</v>
      </c>
      <c r="EK39" s="2">
        <v>27001</v>
      </c>
      <c r="EL39" s="2" t="s">
        <v>54</v>
      </c>
      <c r="EM39" s="2" t="s">
        <v>55</v>
      </c>
      <c r="EN39" s="2"/>
      <c r="EO39" s="2" t="s">
        <v>30</v>
      </c>
      <c r="EP39" s="2"/>
      <c r="EQ39" s="2">
        <v>256</v>
      </c>
      <c r="ER39" s="2">
        <v>0</v>
      </c>
      <c r="ES39" s="2">
        <v>0</v>
      </c>
      <c r="ET39" s="2">
        <v>0</v>
      </c>
      <c r="EU39" s="2">
        <v>0</v>
      </c>
      <c r="EV39" s="2">
        <v>0</v>
      </c>
      <c r="EW39" s="2">
        <v>0.35</v>
      </c>
      <c r="EX39" s="2">
        <v>0.47</v>
      </c>
      <c r="EY39" s="2">
        <v>0</v>
      </c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v>0</v>
      </c>
      <c r="FS39" s="2">
        <v>0</v>
      </c>
      <c r="FT39" s="2"/>
      <c r="FU39" s="2"/>
      <c r="FV39" s="2"/>
      <c r="FW39" s="2"/>
      <c r="FX39" s="2">
        <v>147</v>
      </c>
      <c r="FY39" s="2">
        <v>113.9</v>
      </c>
      <c r="FZ39" s="2"/>
      <c r="GA39" s="2" t="s">
        <v>6</v>
      </c>
      <c r="GB39" s="2"/>
      <c r="GC39" s="2"/>
      <c r="GD39" s="2">
        <v>1</v>
      </c>
      <c r="GE39" s="2"/>
      <c r="GF39" s="2">
        <v>1385852715</v>
      </c>
      <c r="GG39" s="2">
        <v>2</v>
      </c>
      <c r="GH39" s="2">
        <v>1</v>
      </c>
      <c r="GI39" s="2">
        <v>-2</v>
      </c>
      <c r="GJ39" s="2">
        <v>0</v>
      </c>
      <c r="GK39" s="2">
        <v>0</v>
      </c>
      <c r="GL39" s="2">
        <f t="shared" si="27"/>
        <v>0</v>
      </c>
      <c r="GM39" s="2">
        <f t="shared" si="49"/>
        <v>28.99</v>
      </c>
      <c r="GN39" s="2">
        <f t="shared" si="29"/>
        <v>28.99</v>
      </c>
      <c r="GO39" s="2">
        <f t="shared" si="30"/>
        <v>0</v>
      </c>
      <c r="GP39" s="2">
        <f t="shared" si="31"/>
        <v>0</v>
      </c>
      <c r="GQ39" s="2"/>
      <c r="GR39" s="2">
        <v>0</v>
      </c>
      <c r="GS39" s="2">
        <v>3</v>
      </c>
      <c r="GT39" s="2">
        <v>0</v>
      </c>
      <c r="GU39" s="2" t="s">
        <v>6</v>
      </c>
      <c r="GV39" s="2">
        <f t="shared" si="50"/>
        <v>0</v>
      </c>
      <c r="GW39" s="2">
        <v>1</v>
      </c>
      <c r="GX39" s="2">
        <f t="shared" si="51"/>
        <v>0</v>
      </c>
      <c r="GY39" s="2"/>
      <c r="GZ39" s="2"/>
      <c r="HA39" s="2">
        <v>0</v>
      </c>
      <c r="HB39" s="2">
        <v>0</v>
      </c>
      <c r="HC39" s="2">
        <f t="shared" si="52"/>
        <v>0</v>
      </c>
      <c r="HD39" s="2"/>
      <c r="HE39" s="2" t="s">
        <v>6</v>
      </c>
      <c r="HF39" s="2" t="s">
        <v>6</v>
      </c>
      <c r="HG39" s="2"/>
      <c r="HH39" s="2"/>
      <c r="HI39" s="2"/>
      <c r="HJ39" s="2"/>
      <c r="HK39" s="2"/>
      <c r="HL39" s="2"/>
      <c r="HM39" s="2" t="s">
        <v>6</v>
      </c>
      <c r="HN39" s="2" t="s">
        <v>56</v>
      </c>
      <c r="HO39" s="2" t="s">
        <v>57</v>
      </c>
      <c r="HP39" s="2" t="s">
        <v>54</v>
      </c>
      <c r="HQ39" s="2" t="s">
        <v>54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">
      <c r="A40" s="2">
        <v>18</v>
      </c>
      <c r="B40" s="2">
        <v>1</v>
      </c>
      <c r="C40" s="2">
        <v>71</v>
      </c>
      <c r="D40" s="2"/>
      <c r="E40" s="2" t="s">
        <v>114</v>
      </c>
      <c r="F40" s="2" t="s">
        <v>104</v>
      </c>
      <c r="G40" s="2" t="s">
        <v>105</v>
      </c>
      <c r="H40" s="2" t="s">
        <v>61</v>
      </c>
      <c r="I40" s="2">
        <f>I39*J40</f>
        <v>0</v>
      </c>
      <c r="J40" s="2">
        <v>0</v>
      </c>
      <c r="K40" s="2">
        <v>0</v>
      </c>
      <c r="L40" s="2"/>
      <c r="M40" s="2"/>
      <c r="N40" s="2"/>
      <c r="O40" s="2">
        <f t="shared" si="38"/>
        <v>0</v>
      </c>
      <c r="P40" s="2">
        <f>ROUND(CQ40*I40,2)</f>
        <v>0</v>
      </c>
      <c r="Q40" s="2">
        <f>ROUND(CR40*I40,2)</f>
        <v>0</v>
      </c>
      <c r="R40" s="2">
        <f>ROUND(CS40*I40,2)</f>
        <v>0</v>
      </c>
      <c r="S40" s="2">
        <f>ROUND(CT40*I40,2)</f>
        <v>0</v>
      </c>
      <c r="T40" s="2">
        <f t="shared" si="39"/>
        <v>0</v>
      </c>
      <c r="U40" s="2">
        <f>ROUND(CV40*I40,7)</f>
        <v>0</v>
      </c>
      <c r="V40" s="2">
        <f>ROUND(CW40*I40,7)</f>
        <v>0</v>
      </c>
      <c r="W40" s="2">
        <f t="shared" si="40"/>
        <v>0</v>
      </c>
      <c r="X40" s="2">
        <f t="shared" si="41"/>
        <v>0</v>
      </c>
      <c r="Y40" s="2">
        <f t="shared" si="42"/>
        <v>0</v>
      </c>
      <c r="Z40" s="2"/>
      <c r="AA40" s="2">
        <v>66132538</v>
      </c>
      <c r="AB40" s="2">
        <f t="shared" si="43"/>
        <v>0</v>
      </c>
      <c r="AC40" s="2">
        <f>ROUND((ES40),2)</f>
        <v>0</v>
      </c>
      <c r="AD40" s="2">
        <f>ROUND((((ET40)-(EU40))+AE40),2)</f>
        <v>0</v>
      </c>
      <c r="AE40" s="2">
        <f>ROUND((EU40),2)</f>
        <v>0</v>
      </c>
      <c r="AF40" s="2">
        <f>ROUND((EV40),2)</f>
        <v>0</v>
      </c>
      <c r="AG40" s="2">
        <f t="shared" si="44"/>
        <v>0</v>
      </c>
      <c r="AH40" s="2">
        <f>(EW40)</f>
        <v>0</v>
      </c>
      <c r="AI40" s="2">
        <f>(EX40)</f>
        <v>0</v>
      </c>
      <c r="AJ40" s="2">
        <f t="shared" si="45"/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147</v>
      </c>
      <c r="AU40" s="2">
        <v>134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6</v>
      </c>
      <c r="BE40" s="2" t="s">
        <v>6</v>
      </c>
      <c r="BF40" s="2" t="s">
        <v>6</v>
      </c>
      <c r="BG40" s="2" t="s">
        <v>6</v>
      </c>
      <c r="BH40" s="2">
        <v>3</v>
      </c>
      <c r="BI40" s="2">
        <v>1</v>
      </c>
      <c r="BJ40" s="2" t="s">
        <v>6</v>
      </c>
      <c r="BK40" s="2"/>
      <c r="BL40" s="2"/>
      <c r="BM40" s="2">
        <v>27001</v>
      </c>
      <c r="BN40" s="2">
        <v>0</v>
      </c>
      <c r="BO40" s="2" t="s">
        <v>6</v>
      </c>
      <c r="BP40" s="2">
        <v>0</v>
      </c>
      <c r="BQ40" s="2">
        <v>2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6</v>
      </c>
      <c r="BZ40" s="2">
        <v>147</v>
      </c>
      <c r="CA40" s="2">
        <v>134</v>
      </c>
      <c r="CB40" s="2" t="s">
        <v>6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6</v>
      </c>
      <c r="CO40" s="2">
        <v>0</v>
      </c>
      <c r="CP40" s="2">
        <f t="shared" si="46"/>
        <v>0</v>
      </c>
      <c r="CQ40" s="2">
        <f>ROUND(AL40*BC40,2)</f>
        <v>0</v>
      </c>
      <c r="CR40" s="2">
        <f>ROUND(AM40*BB40,2)</f>
        <v>0</v>
      </c>
      <c r="CS40" s="2">
        <f>ROUND(AN40*BS40,2)</f>
        <v>0</v>
      </c>
      <c r="CT40" s="2">
        <f>ROUND(AO40*BA40,2)</f>
        <v>0</v>
      </c>
      <c r="CU40" s="2">
        <f t="shared" si="47"/>
        <v>0</v>
      </c>
      <c r="CV40" s="2">
        <f>AH40</f>
        <v>0</v>
      </c>
      <c r="CW40" s="2">
        <f>AI40</f>
        <v>0</v>
      </c>
      <c r="CX40" s="2">
        <f t="shared" si="48"/>
        <v>0</v>
      </c>
      <c r="CY40" s="2">
        <f>(((S40+R40)*AT40)/100)</f>
        <v>0</v>
      </c>
      <c r="CZ40" s="2">
        <f>(((S40+R40)*AU40)/100)</f>
        <v>0</v>
      </c>
      <c r="DA40" s="2"/>
      <c r="DB40" s="2"/>
      <c r="DC40" s="2" t="s">
        <v>6</v>
      </c>
      <c r="DD40" s="2" t="s">
        <v>6</v>
      </c>
      <c r="DE40" s="2" t="s">
        <v>6</v>
      </c>
      <c r="DF40" s="2" t="s">
        <v>6</v>
      </c>
      <c r="DG40" s="2" t="s">
        <v>6</v>
      </c>
      <c r="DH40" s="2" t="s">
        <v>6</v>
      </c>
      <c r="DI40" s="2" t="s">
        <v>6</v>
      </c>
      <c r="DJ40" s="2" t="s">
        <v>6</v>
      </c>
      <c r="DK40" s="2" t="s">
        <v>6</v>
      </c>
      <c r="DL40" s="2" t="s">
        <v>6</v>
      </c>
      <c r="DM40" s="2" t="s">
        <v>6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1009</v>
      </c>
      <c r="DV40" s="2" t="s">
        <v>61</v>
      </c>
      <c r="DW40" s="2" t="s">
        <v>61</v>
      </c>
      <c r="DX40" s="2">
        <v>1000</v>
      </c>
      <c r="DY40" s="2"/>
      <c r="DZ40" s="2" t="s">
        <v>6</v>
      </c>
      <c r="EA40" s="2" t="s">
        <v>6</v>
      </c>
      <c r="EB40" s="2" t="s">
        <v>6</v>
      </c>
      <c r="EC40" s="2" t="s">
        <v>6</v>
      </c>
      <c r="ED40" s="2"/>
      <c r="EE40" s="2">
        <v>64736297</v>
      </c>
      <c r="EF40" s="2">
        <v>2</v>
      </c>
      <c r="EG40" s="2" t="s">
        <v>26</v>
      </c>
      <c r="EH40" s="2">
        <v>21</v>
      </c>
      <c r="EI40" s="2" t="s">
        <v>54</v>
      </c>
      <c r="EJ40" s="2">
        <v>1</v>
      </c>
      <c r="EK40" s="2">
        <v>27001</v>
      </c>
      <c r="EL40" s="2" t="s">
        <v>54</v>
      </c>
      <c r="EM40" s="2" t="s">
        <v>55</v>
      </c>
      <c r="EN40" s="2"/>
      <c r="EO40" s="2" t="s">
        <v>6</v>
      </c>
      <c r="EP40" s="2"/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147</v>
      </c>
      <c r="FY40" s="2">
        <v>134</v>
      </c>
      <c r="FZ40" s="2"/>
      <c r="GA40" s="2" t="s">
        <v>6</v>
      </c>
      <c r="GB40" s="2"/>
      <c r="GC40" s="2"/>
      <c r="GD40" s="2">
        <v>1</v>
      </c>
      <c r="GE40" s="2"/>
      <c r="GF40" s="2">
        <v>-2143350517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27"/>
        <v>0</v>
      </c>
      <c r="GM40" s="2">
        <f t="shared" si="49"/>
        <v>0</v>
      </c>
      <c r="GN40" s="2">
        <f t="shared" si="29"/>
        <v>0</v>
      </c>
      <c r="GO40" s="2">
        <f t="shared" si="30"/>
        <v>0</v>
      </c>
      <c r="GP40" s="2">
        <f t="shared" si="31"/>
        <v>0</v>
      </c>
      <c r="GQ40" s="2"/>
      <c r="GR40" s="2">
        <v>0</v>
      </c>
      <c r="GS40" s="2">
        <v>3</v>
      </c>
      <c r="GT40" s="2">
        <v>0</v>
      </c>
      <c r="GU40" s="2" t="s">
        <v>6</v>
      </c>
      <c r="GV40" s="2">
        <f t="shared" si="50"/>
        <v>0</v>
      </c>
      <c r="GW40" s="2">
        <v>1</v>
      </c>
      <c r="GX40" s="2">
        <f t="shared" si="51"/>
        <v>0</v>
      </c>
      <c r="GY40" s="2"/>
      <c r="GZ40" s="2"/>
      <c r="HA40" s="2">
        <v>0</v>
      </c>
      <c r="HB40" s="2">
        <v>0</v>
      </c>
      <c r="HC40" s="2">
        <f t="shared" si="52"/>
        <v>0</v>
      </c>
      <c r="HD40" s="2"/>
      <c r="HE40" s="2" t="s">
        <v>6</v>
      </c>
      <c r="HF40" s="2" t="s">
        <v>6</v>
      </c>
      <c r="HG40" s="2"/>
      <c r="HH40" s="2"/>
      <c r="HI40" s="2"/>
      <c r="HJ40" s="2"/>
      <c r="HK40" s="2"/>
      <c r="HL40" s="2"/>
      <c r="HM40" s="2" t="s">
        <v>6</v>
      </c>
      <c r="HN40" s="2" t="s">
        <v>56</v>
      </c>
      <c r="HO40" s="2" t="s">
        <v>57</v>
      </c>
      <c r="HP40" s="2" t="s">
        <v>54</v>
      </c>
      <c r="HQ40" s="2" t="s">
        <v>54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 s="2">
        <v>17</v>
      </c>
      <c r="B41" s="2">
        <v>1</v>
      </c>
      <c r="C41" s="2"/>
      <c r="D41" s="2"/>
      <c r="E41" s="2" t="s">
        <v>115</v>
      </c>
      <c r="F41" s="2" t="s">
        <v>107</v>
      </c>
      <c r="G41" s="2" t="s">
        <v>108</v>
      </c>
      <c r="H41" s="2" t="s">
        <v>61</v>
      </c>
      <c r="I41" s="2">
        <v>6.9599999999999995E-2</v>
      </c>
      <c r="J41" s="2">
        <v>0</v>
      </c>
      <c r="K41" s="2">
        <v>6.9599999999999995E-2</v>
      </c>
      <c r="L41" s="2"/>
      <c r="M41" s="2"/>
      <c r="N41" s="2"/>
      <c r="O41" s="2">
        <f t="shared" si="38"/>
        <v>523.16999999999996</v>
      </c>
      <c r="P41" s="2">
        <f>ROUND(CQ41*I41,2)</f>
        <v>523.16999999999996</v>
      </c>
      <c r="Q41" s="2">
        <f>ROUND(CR41*I41,2)</f>
        <v>0</v>
      </c>
      <c r="R41" s="2">
        <f>ROUND(CS41*I41,2)</f>
        <v>0</v>
      </c>
      <c r="S41" s="2">
        <f>ROUND(CT41*I41,2)</f>
        <v>0</v>
      </c>
      <c r="T41" s="2">
        <f t="shared" si="39"/>
        <v>0</v>
      </c>
      <c r="U41" s="2">
        <f>ROUND(CV41*I41,7)</f>
        <v>0</v>
      </c>
      <c r="V41" s="2">
        <f>ROUND(CW41*I41,7)</f>
        <v>0</v>
      </c>
      <c r="W41" s="2">
        <f t="shared" si="40"/>
        <v>0</v>
      </c>
      <c r="X41" s="2">
        <f t="shared" si="41"/>
        <v>0</v>
      </c>
      <c r="Y41" s="2">
        <f t="shared" si="42"/>
        <v>0</v>
      </c>
      <c r="Z41" s="2"/>
      <c r="AA41" s="2">
        <v>66132538</v>
      </c>
      <c r="AB41" s="2">
        <f t="shared" si="43"/>
        <v>7516.87</v>
      </c>
      <c r="AC41" s="2">
        <f>ROUND((ES41),2)</f>
        <v>7516.87</v>
      </c>
      <c r="AD41" s="2">
        <f>ROUND((((ET41)-(EU41))+AE41),2)</f>
        <v>0</v>
      </c>
      <c r="AE41" s="2">
        <f>ROUND((EU41),2)</f>
        <v>0</v>
      </c>
      <c r="AF41" s="2">
        <f>ROUND((EV41),2)</f>
        <v>0</v>
      </c>
      <c r="AG41" s="2">
        <f t="shared" si="44"/>
        <v>0</v>
      </c>
      <c r="AH41" s="2">
        <f>(EW41)</f>
        <v>0</v>
      </c>
      <c r="AI41" s="2">
        <f>(EX41)</f>
        <v>0</v>
      </c>
      <c r="AJ41" s="2">
        <f t="shared" si="45"/>
        <v>0</v>
      </c>
      <c r="AK41" s="2">
        <v>7516.87</v>
      </c>
      <c r="AL41" s="2">
        <v>7516.87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1</v>
      </c>
      <c r="AW41" s="2">
        <v>1</v>
      </c>
      <c r="AX41" s="2"/>
      <c r="AY41" s="2"/>
      <c r="AZ41" s="2">
        <v>1</v>
      </c>
      <c r="BA41" s="2">
        <v>1</v>
      </c>
      <c r="BB41" s="2">
        <v>1</v>
      </c>
      <c r="BC41" s="2">
        <v>1</v>
      </c>
      <c r="BD41" s="2" t="s">
        <v>6</v>
      </c>
      <c r="BE41" s="2" t="s">
        <v>6</v>
      </c>
      <c r="BF41" s="2" t="s">
        <v>6</v>
      </c>
      <c r="BG41" s="2" t="s">
        <v>6</v>
      </c>
      <c r="BH41" s="2">
        <v>3</v>
      </c>
      <c r="BI41" s="2">
        <v>1</v>
      </c>
      <c r="BJ41" s="2" t="s">
        <v>109</v>
      </c>
      <c r="BK41" s="2"/>
      <c r="BL41" s="2"/>
      <c r="BM41" s="2">
        <v>500001</v>
      </c>
      <c r="BN41" s="2">
        <v>0</v>
      </c>
      <c r="BO41" s="2" t="s">
        <v>6</v>
      </c>
      <c r="BP41" s="2">
        <v>0</v>
      </c>
      <c r="BQ41" s="2">
        <v>8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6</v>
      </c>
      <c r="BZ41" s="2">
        <v>0</v>
      </c>
      <c r="CA41" s="2">
        <v>0</v>
      </c>
      <c r="CB41" s="2" t="s">
        <v>6</v>
      </c>
      <c r="CC41" s="2"/>
      <c r="CD41" s="2"/>
      <c r="CE41" s="2">
        <v>0</v>
      </c>
      <c r="CF41" s="2">
        <v>0</v>
      </c>
      <c r="CG41" s="2">
        <v>0</v>
      </c>
      <c r="CH41" s="2"/>
      <c r="CI41" s="2"/>
      <c r="CJ41" s="2"/>
      <c r="CK41" s="2"/>
      <c r="CL41" s="2"/>
      <c r="CM41" s="2">
        <v>0</v>
      </c>
      <c r="CN41" s="2" t="s">
        <v>6</v>
      </c>
      <c r="CO41" s="2">
        <v>0</v>
      </c>
      <c r="CP41" s="2">
        <f t="shared" si="46"/>
        <v>523.16999999999996</v>
      </c>
      <c r="CQ41" s="2">
        <f>ROUND(AL41*BC41,2)</f>
        <v>7516.87</v>
      </c>
      <c r="CR41" s="2">
        <f>ROUND(AM41*BB41,2)</f>
        <v>0</v>
      </c>
      <c r="CS41" s="2">
        <f>ROUND(AN41*BS41,2)</f>
        <v>0</v>
      </c>
      <c r="CT41" s="2">
        <f>ROUND(AO41*BA41,2)</f>
        <v>0</v>
      </c>
      <c r="CU41" s="2">
        <f t="shared" si="47"/>
        <v>0</v>
      </c>
      <c r="CV41" s="2">
        <f>AH41</f>
        <v>0</v>
      </c>
      <c r="CW41" s="2">
        <f>AI41</f>
        <v>0</v>
      </c>
      <c r="CX41" s="2">
        <f t="shared" si="48"/>
        <v>0</v>
      </c>
      <c r="CY41" s="2">
        <f>0</f>
        <v>0</v>
      </c>
      <c r="CZ41" s="2">
        <f>0</f>
        <v>0</v>
      </c>
      <c r="DA41" s="2"/>
      <c r="DB41" s="2"/>
      <c r="DC41" s="2" t="s">
        <v>6</v>
      </c>
      <c r="DD41" s="2" t="s">
        <v>6</v>
      </c>
      <c r="DE41" s="2" t="s">
        <v>6</v>
      </c>
      <c r="DF41" s="2" t="s">
        <v>6</v>
      </c>
      <c r="DG41" s="2" t="s">
        <v>6</v>
      </c>
      <c r="DH41" s="2" t="s">
        <v>6</v>
      </c>
      <c r="DI41" s="2" t="s">
        <v>6</v>
      </c>
      <c r="DJ41" s="2" t="s">
        <v>6</v>
      </c>
      <c r="DK41" s="2" t="s">
        <v>6</v>
      </c>
      <c r="DL41" s="2" t="s">
        <v>6</v>
      </c>
      <c r="DM41" s="2" t="s">
        <v>6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1009</v>
      </c>
      <c r="DV41" s="2" t="s">
        <v>61</v>
      </c>
      <c r="DW41" s="2" t="s">
        <v>61</v>
      </c>
      <c r="DX41" s="2">
        <v>1000</v>
      </c>
      <c r="DY41" s="2"/>
      <c r="DZ41" s="2" t="s">
        <v>6</v>
      </c>
      <c r="EA41" s="2" t="s">
        <v>6</v>
      </c>
      <c r="EB41" s="2" t="s">
        <v>6</v>
      </c>
      <c r="EC41" s="2" t="s">
        <v>6</v>
      </c>
      <c r="ED41" s="2"/>
      <c r="EE41" s="2">
        <v>64736189</v>
      </c>
      <c r="EF41" s="2">
        <v>8</v>
      </c>
      <c r="EG41" s="2" t="s">
        <v>70</v>
      </c>
      <c r="EH41" s="2">
        <v>0</v>
      </c>
      <c r="EI41" s="2" t="s">
        <v>6</v>
      </c>
      <c r="EJ41" s="2">
        <v>1</v>
      </c>
      <c r="EK41" s="2">
        <v>500001</v>
      </c>
      <c r="EL41" s="2" t="s">
        <v>71</v>
      </c>
      <c r="EM41" s="2" t="s">
        <v>72</v>
      </c>
      <c r="EN41" s="2"/>
      <c r="EO41" s="2" t="s">
        <v>6</v>
      </c>
      <c r="EP41" s="2"/>
      <c r="EQ41" s="2">
        <v>0</v>
      </c>
      <c r="ER41" s="2">
        <v>7516.87</v>
      </c>
      <c r="ES41" s="2">
        <v>7516.87</v>
      </c>
      <c r="ET41" s="2">
        <v>0</v>
      </c>
      <c r="EU41" s="2">
        <v>0</v>
      </c>
      <c r="EV41" s="2">
        <v>0</v>
      </c>
      <c r="EW41" s="2">
        <v>0</v>
      </c>
      <c r="EX41" s="2">
        <v>0</v>
      </c>
      <c r="EY41" s="2">
        <v>0</v>
      </c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v>0</v>
      </c>
      <c r="FS41" s="2">
        <v>0</v>
      </c>
      <c r="FT41" s="2"/>
      <c r="FU41" s="2"/>
      <c r="FV41" s="2"/>
      <c r="FW41" s="2"/>
      <c r="FX41" s="2">
        <v>0</v>
      </c>
      <c r="FY41" s="2">
        <v>0</v>
      </c>
      <c r="FZ41" s="2"/>
      <c r="GA41" s="2" t="s">
        <v>6</v>
      </c>
      <c r="GB41" s="2"/>
      <c r="GC41" s="2"/>
      <c r="GD41" s="2">
        <v>1</v>
      </c>
      <c r="GE41" s="2">
        <v>3359.17</v>
      </c>
      <c r="GF41" s="2">
        <v>-1731148672</v>
      </c>
      <c r="GG41" s="2">
        <v>2</v>
      </c>
      <c r="GH41" s="2">
        <v>1</v>
      </c>
      <c r="GI41" s="2">
        <v>-2</v>
      </c>
      <c r="GJ41" s="2">
        <v>0</v>
      </c>
      <c r="GK41" s="2">
        <v>0</v>
      </c>
      <c r="GL41" s="2">
        <f t="shared" si="27"/>
        <v>0</v>
      </c>
      <c r="GM41" s="2">
        <f t="shared" si="49"/>
        <v>523.16999999999996</v>
      </c>
      <c r="GN41" s="2">
        <f t="shared" si="29"/>
        <v>523.16999999999996</v>
      </c>
      <c r="GO41" s="2">
        <f t="shared" si="30"/>
        <v>0</v>
      </c>
      <c r="GP41" s="2">
        <f t="shared" si="31"/>
        <v>0</v>
      </c>
      <c r="GQ41" s="2"/>
      <c r="GR41" s="2">
        <v>3</v>
      </c>
      <c r="GS41" s="2">
        <v>3</v>
      </c>
      <c r="GT41" s="2">
        <v>0</v>
      </c>
      <c r="GU41" s="2" t="s">
        <v>6</v>
      </c>
      <c r="GV41" s="2">
        <f t="shared" si="50"/>
        <v>0</v>
      </c>
      <c r="GW41" s="2">
        <v>1</v>
      </c>
      <c r="GX41" s="2">
        <f t="shared" si="51"/>
        <v>0</v>
      </c>
      <c r="GY41" s="2"/>
      <c r="GZ41" s="2"/>
      <c r="HA41" s="2">
        <v>0</v>
      </c>
      <c r="HB41" s="2">
        <v>0</v>
      </c>
      <c r="HC41" s="2">
        <f t="shared" si="52"/>
        <v>0</v>
      </c>
      <c r="HD41" s="2"/>
      <c r="HE41" s="2" t="s">
        <v>6</v>
      </c>
      <c r="HF41" s="2" t="s">
        <v>6</v>
      </c>
      <c r="HG41" s="2"/>
      <c r="HH41" s="2"/>
      <c r="HI41" s="2"/>
      <c r="HJ41" s="2"/>
      <c r="HK41" s="2"/>
      <c r="HL41" s="2"/>
      <c r="HM41" s="2" t="s">
        <v>6</v>
      </c>
      <c r="HN41" s="2" t="s">
        <v>6</v>
      </c>
      <c r="HO41" s="2" t="s">
        <v>6</v>
      </c>
      <c r="HP41" s="2" t="s">
        <v>6</v>
      </c>
      <c r="HQ41" s="2" t="s">
        <v>6</v>
      </c>
      <c r="HR41" s="2"/>
      <c r="HS41" s="2">
        <v>0</v>
      </c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ht="409.5" x14ac:dyDescent="0.2">
      <c r="A42" s="2">
        <v>17</v>
      </c>
      <c r="B42" s="2">
        <v>1</v>
      </c>
      <c r="C42" s="2">
        <f>ROW(SmtRes!A95)</f>
        <v>95</v>
      </c>
      <c r="D42" s="2">
        <f>ROW(EtalonRes!A95)</f>
        <v>95</v>
      </c>
      <c r="E42" s="2" t="s">
        <v>116</v>
      </c>
      <c r="F42" s="2" t="s">
        <v>100</v>
      </c>
      <c r="G42" s="2" t="s">
        <v>101</v>
      </c>
      <c r="H42" s="2" t="s">
        <v>97</v>
      </c>
      <c r="I42" s="2">
        <f>ROUND(1/1000,7)</f>
        <v>1E-3</v>
      </c>
      <c r="J42" s="2">
        <v>0</v>
      </c>
      <c r="K42" s="2">
        <f>ROUND(1/1000,7)</f>
        <v>1E-3</v>
      </c>
      <c r="L42" s="2"/>
      <c r="M42" s="2"/>
      <c r="N42" s="2"/>
      <c r="O42" s="2">
        <f t="shared" si="38"/>
        <v>133.04</v>
      </c>
      <c r="P42" s="2">
        <f>SUMIF(SmtRes!AQ72:'SmtRes'!AQ95,"=1",SmtRes!DF72:'SmtRes'!DF95)</f>
        <v>8.7200000000000006</v>
      </c>
      <c r="Q42" s="2">
        <f>SUMIF(SmtRes!AQ72:'SmtRes'!AQ95,"=1",SmtRes!DG72:'SmtRes'!DG95)</f>
        <v>103.93</v>
      </c>
      <c r="R42" s="2">
        <f>SUMIF(SmtRes!AQ72:'SmtRes'!AQ95,"=1",SmtRes!DH72:'SmtRes'!DH95)</f>
        <v>11.79</v>
      </c>
      <c r="S42" s="2">
        <f>SUMIF(SmtRes!AQ72:'SmtRes'!AQ95,"=1",SmtRes!DI72:'SmtRes'!DI95)</f>
        <v>8.6</v>
      </c>
      <c r="T42" s="2">
        <f t="shared" si="39"/>
        <v>0</v>
      </c>
      <c r="U42" s="2">
        <f>SUMIF(SmtRes!AQ72:'SmtRes'!AQ95,"=1",SmtRes!CV72:'SmtRes'!CV95)</f>
        <v>2.6387899999999999E-2</v>
      </c>
      <c r="V42" s="2">
        <f>SUMIF(SmtRes!AQ72:'SmtRes'!AQ95,"=1",SmtRes!CW72:'SmtRes'!CW95)</f>
        <v>2.5919000000000001E-2</v>
      </c>
      <c r="W42" s="2">
        <f t="shared" si="40"/>
        <v>0</v>
      </c>
      <c r="X42" s="2">
        <f t="shared" si="41"/>
        <v>29.97</v>
      </c>
      <c r="Y42" s="2">
        <f t="shared" si="42"/>
        <v>23.22</v>
      </c>
      <c r="Z42" s="2"/>
      <c r="AA42" s="2">
        <v>66132538</v>
      </c>
      <c r="AB42" s="2">
        <f t="shared" si="43"/>
        <v>96013.8</v>
      </c>
      <c r="AC42" s="2">
        <f>ROUND((SUM(SmtRes!BQ72:'SmtRes'!BQ95)),2)</f>
        <v>7279.42</v>
      </c>
      <c r="AD42" s="2">
        <f>ROUND((((SUM(SmtRes!BR72:'SmtRes'!BR95))-(SUM(SmtRes!BS72:'SmtRes'!BS95)))+AE42),2)</f>
        <v>80136.149999999994</v>
      </c>
      <c r="AE42" s="2">
        <f>ROUND((SUM(SmtRes!BS72:'SmtRes'!BS95)),2)</f>
        <v>11793.61</v>
      </c>
      <c r="AF42" s="2">
        <f>ROUND((SUM(SmtRes!BT72:'SmtRes'!BT95)),2)</f>
        <v>8598.23</v>
      </c>
      <c r="AG42" s="2">
        <f t="shared" si="44"/>
        <v>0</v>
      </c>
      <c r="AH42" s="2">
        <f>(SUM(SmtRes!BU72:'SmtRes'!BU95))</f>
        <v>26.387899999999998</v>
      </c>
      <c r="AI42" s="2">
        <f>(SUM(SmtRes!BV72:'SmtRes'!BV95))</f>
        <v>25.918749999999999</v>
      </c>
      <c r="AJ42" s="2">
        <f t="shared" si="45"/>
        <v>0</v>
      </c>
      <c r="AK42" s="2">
        <v>80934.454872000002</v>
      </c>
      <c r="AL42" s="2">
        <v>7279.4221720000005</v>
      </c>
      <c r="AM42" s="2">
        <v>58280.839500000002</v>
      </c>
      <c r="AN42" s="2">
        <v>8577.1707999999999</v>
      </c>
      <c r="AO42" s="2">
        <v>6797.0223999999989</v>
      </c>
      <c r="AP42" s="2">
        <v>0</v>
      </c>
      <c r="AQ42" s="2">
        <v>20.86</v>
      </c>
      <c r="AR42" s="2">
        <v>18.849999999999998</v>
      </c>
      <c r="AS42" s="2">
        <v>0</v>
      </c>
      <c r="AT42" s="2">
        <v>147</v>
      </c>
      <c r="AU42" s="2">
        <v>113.9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6</v>
      </c>
      <c r="BE42" s="2" t="s">
        <v>6</v>
      </c>
      <c r="BF42" s="2" t="s">
        <v>6</v>
      </c>
      <c r="BG42" s="2" t="s">
        <v>6</v>
      </c>
      <c r="BH42" s="2">
        <v>0</v>
      </c>
      <c r="BI42" s="2">
        <v>1</v>
      </c>
      <c r="BJ42" s="2" t="s">
        <v>102</v>
      </c>
      <c r="BK42" s="2"/>
      <c r="BL42" s="2"/>
      <c r="BM42" s="2">
        <v>27001</v>
      </c>
      <c r="BN42" s="2">
        <v>0</v>
      </c>
      <c r="BO42" s="2" t="s">
        <v>6</v>
      </c>
      <c r="BP42" s="2">
        <v>0</v>
      </c>
      <c r="BQ42" s="2">
        <v>2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6</v>
      </c>
      <c r="BZ42" s="2">
        <v>147</v>
      </c>
      <c r="CA42" s="2">
        <v>134</v>
      </c>
      <c r="CB42" s="2" t="s">
        <v>6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7" t="s">
        <v>385</v>
      </c>
      <c r="CO42" s="2">
        <v>0</v>
      </c>
      <c r="CP42" s="2">
        <f t="shared" si="46"/>
        <v>133.04</v>
      </c>
      <c r="CQ42" s="2">
        <f>SUMIF(SmtRes!AQ72:'SmtRes'!AQ95,"=1",SmtRes!AA72:'SmtRes'!AA95)</f>
        <v>1345832.12</v>
      </c>
      <c r="CR42" s="2">
        <f>SUMIF(SmtRes!AQ72:'SmtRes'!AQ95,"=1",SmtRes!AB72:'SmtRes'!AB95)</f>
        <v>34469.360000000008</v>
      </c>
      <c r="CS42" s="2">
        <f>SUMIF(SmtRes!AQ72:'SmtRes'!AQ95,"=1",SmtRes!AC72:'SmtRes'!AC95)</f>
        <v>4505.6100000000006</v>
      </c>
      <c r="CT42" s="2">
        <f>SUMIF(SmtRes!AQ72:'SmtRes'!AQ95,"=1",SmtRes!AD72:'SmtRes'!AD95)</f>
        <v>325.83999999999997</v>
      </c>
      <c r="CU42" s="2">
        <f t="shared" si="47"/>
        <v>0</v>
      </c>
      <c r="CV42" s="2">
        <f>SUMIF(SmtRes!AQ72:'SmtRes'!AQ95,"=1",SmtRes!BU72:'SmtRes'!BU95)</f>
        <v>26.387899999999998</v>
      </c>
      <c r="CW42" s="2">
        <f>SUMIF(SmtRes!AQ72:'SmtRes'!AQ95,"=1",SmtRes!BV72:'SmtRes'!BV95)</f>
        <v>25.918749999999999</v>
      </c>
      <c r="CX42" s="2">
        <f t="shared" si="48"/>
        <v>0</v>
      </c>
      <c r="CY42" s="2">
        <f>(((S42+R42)*AT42)/100)</f>
        <v>29.973299999999998</v>
      </c>
      <c r="CZ42" s="2">
        <f>(((S42+R42)*AU42)/100)</f>
        <v>23.224210000000003</v>
      </c>
      <c r="DA42" s="2"/>
      <c r="DB42" s="2"/>
      <c r="DC42" s="2" t="s">
        <v>6</v>
      </c>
      <c r="DD42" s="2" t="s">
        <v>6</v>
      </c>
      <c r="DE42" s="2" t="s">
        <v>23</v>
      </c>
      <c r="DF42" s="2" t="s">
        <v>23</v>
      </c>
      <c r="DG42" s="2" t="s">
        <v>24</v>
      </c>
      <c r="DH42" s="2" t="s">
        <v>6</v>
      </c>
      <c r="DI42" s="2" t="s">
        <v>24</v>
      </c>
      <c r="DJ42" s="2" t="s">
        <v>23</v>
      </c>
      <c r="DK42" s="2" t="s">
        <v>6</v>
      </c>
      <c r="DL42" s="2" t="s">
        <v>6</v>
      </c>
      <c r="DM42" s="2" t="s">
        <v>25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1005</v>
      </c>
      <c r="DV42" s="2" t="s">
        <v>97</v>
      </c>
      <c r="DW42" s="2" t="s">
        <v>97</v>
      </c>
      <c r="DX42" s="2">
        <v>1000</v>
      </c>
      <c r="DY42" s="2"/>
      <c r="DZ42" s="2" t="s">
        <v>6</v>
      </c>
      <c r="EA42" s="2" t="s">
        <v>6</v>
      </c>
      <c r="EB42" s="2" t="s">
        <v>6</v>
      </c>
      <c r="EC42" s="2" t="s">
        <v>6</v>
      </c>
      <c r="ED42" s="2"/>
      <c r="EE42" s="2">
        <v>64736297</v>
      </c>
      <c r="EF42" s="2">
        <v>2</v>
      </c>
      <c r="EG42" s="2" t="s">
        <v>26</v>
      </c>
      <c r="EH42" s="2">
        <v>21</v>
      </c>
      <c r="EI42" s="2" t="s">
        <v>54</v>
      </c>
      <c r="EJ42" s="2">
        <v>1</v>
      </c>
      <c r="EK42" s="2">
        <v>27001</v>
      </c>
      <c r="EL42" s="2" t="s">
        <v>54</v>
      </c>
      <c r="EM42" s="2" t="s">
        <v>55</v>
      </c>
      <c r="EN42" s="2"/>
      <c r="EO42" s="2" t="s">
        <v>30</v>
      </c>
      <c r="EP42" s="2"/>
      <c r="EQ42" s="2">
        <v>256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20.86</v>
      </c>
      <c r="EX42" s="2">
        <v>18.850000000000001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147</v>
      </c>
      <c r="FY42" s="2">
        <v>113.9</v>
      </c>
      <c r="FZ42" s="2"/>
      <c r="GA42" s="2" t="s">
        <v>6</v>
      </c>
      <c r="GB42" s="2"/>
      <c r="GC42" s="2"/>
      <c r="GD42" s="2">
        <v>1</v>
      </c>
      <c r="GE42" s="2"/>
      <c r="GF42" s="2">
        <v>-1764818745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27"/>
        <v>0</v>
      </c>
      <c r="GM42" s="2">
        <f t="shared" si="49"/>
        <v>186.23</v>
      </c>
      <c r="GN42" s="2">
        <f t="shared" si="29"/>
        <v>186.23</v>
      </c>
      <c r="GO42" s="2">
        <f t="shared" si="30"/>
        <v>0</v>
      </c>
      <c r="GP42" s="2">
        <f t="shared" si="31"/>
        <v>0</v>
      </c>
      <c r="GQ42" s="2"/>
      <c r="GR42" s="2">
        <v>0</v>
      </c>
      <c r="GS42" s="2">
        <v>3</v>
      </c>
      <c r="GT42" s="2">
        <v>0</v>
      </c>
      <c r="GU42" s="2" t="s">
        <v>6</v>
      </c>
      <c r="GV42" s="2">
        <f t="shared" si="50"/>
        <v>0</v>
      </c>
      <c r="GW42" s="2">
        <v>1</v>
      </c>
      <c r="GX42" s="2">
        <f t="shared" si="51"/>
        <v>0</v>
      </c>
      <c r="GY42" s="2"/>
      <c r="GZ42" s="2"/>
      <c r="HA42" s="2">
        <v>0</v>
      </c>
      <c r="HB42" s="2">
        <v>0</v>
      </c>
      <c r="HC42" s="2">
        <f t="shared" si="52"/>
        <v>0</v>
      </c>
      <c r="HD42" s="2"/>
      <c r="HE42" s="2" t="s">
        <v>6</v>
      </c>
      <c r="HF42" s="2" t="s">
        <v>6</v>
      </c>
      <c r="HG42" s="2"/>
      <c r="HH42" s="2"/>
      <c r="HI42" s="2"/>
      <c r="HJ42" s="2"/>
      <c r="HK42" s="2"/>
      <c r="HL42" s="2"/>
      <c r="HM42" s="2" t="s">
        <v>6</v>
      </c>
      <c r="HN42" s="2" t="s">
        <v>56</v>
      </c>
      <c r="HO42" s="2" t="s">
        <v>57</v>
      </c>
      <c r="HP42" s="2" t="s">
        <v>54</v>
      </c>
      <c r="HQ42" s="2" t="s">
        <v>54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 s="2">
        <v>18</v>
      </c>
      <c r="B43" s="2">
        <v>1</v>
      </c>
      <c r="C43" s="2">
        <v>93</v>
      </c>
      <c r="D43" s="2"/>
      <c r="E43" s="2" t="s">
        <v>117</v>
      </c>
      <c r="F43" s="2" t="s">
        <v>104</v>
      </c>
      <c r="G43" s="2" t="s">
        <v>105</v>
      </c>
      <c r="H43" s="2" t="s">
        <v>61</v>
      </c>
      <c r="I43" s="2">
        <f>I42*J43</f>
        <v>0</v>
      </c>
      <c r="J43" s="2">
        <v>0</v>
      </c>
      <c r="K43" s="2">
        <v>0</v>
      </c>
      <c r="L43" s="2"/>
      <c r="M43" s="2"/>
      <c r="N43" s="2"/>
      <c r="O43" s="2">
        <f t="shared" si="38"/>
        <v>0</v>
      </c>
      <c r="P43" s="2">
        <f>ROUND(CQ43*I43,2)</f>
        <v>0</v>
      </c>
      <c r="Q43" s="2">
        <f>ROUND(CR43*I43,2)</f>
        <v>0</v>
      </c>
      <c r="R43" s="2">
        <f>ROUND(CS43*I43,2)</f>
        <v>0</v>
      </c>
      <c r="S43" s="2">
        <f>ROUND(CT43*I43,2)</f>
        <v>0</v>
      </c>
      <c r="T43" s="2">
        <f t="shared" si="39"/>
        <v>0</v>
      </c>
      <c r="U43" s="2">
        <f>ROUND(CV43*I43,7)</f>
        <v>0</v>
      </c>
      <c r="V43" s="2">
        <f>ROUND(CW43*I43,7)</f>
        <v>0</v>
      </c>
      <c r="W43" s="2">
        <f t="shared" si="40"/>
        <v>0</v>
      </c>
      <c r="X43" s="2">
        <f t="shared" si="41"/>
        <v>0</v>
      </c>
      <c r="Y43" s="2">
        <f t="shared" si="42"/>
        <v>0</v>
      </c>
      <c r="Z43" s="2"/>
      <c r="AA43" s="2">
        <v>66132538</v>
      </c>
      <c r="AB43" s="2">
        <f t="shared" si="43"/>
        <v>0</v>
      </c>
      <c r="AC43" s="2">
        <f>ROUND((ES43),2)</f>
        <v>0</v>
      </c>
      <c r="AD43" s="2">
        <f>ROUND((((ET43)-(EU43))+AE43),2)</f>
        <v>0</v>
      </c>
      <c r="AE43" s="2">
        <f>ROUND((EU43),2)</f>
        <v>0</v>
      </c>
      <c r="AF43" s="2">
        <f>ROUND((EV43),2)</f>
        <v>0</v>
      </c>
      <c r="AG43" s="2">
        <f t="shared" si="44"/>
        <v>0</v>
      </c>
      <c r="AH43" s="2">
        <f>(EW43)</f>
        <v>0</v>
      </c>
      <c r="AI43" s="2">
        <f>(EX43)</f>
        <v>0</v>
      </c>
      <c r="AJ43" s="2">
        <f t="shared" si="45"/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147</v>
      </c>
      <c r="AU43" s="2">
        <v>134</v>
      </c>
      <c r="AV43" s="2">
        <v>1</v>
      </c>
      <c r="AW43" s="2">
        <v>1</v>
      </c>
      <c r="AX43" s="2"/>
      <c r="AY43" s="2"/>
      <c r="AZ43" s="2">
        <v>1</v>
      </c>
      <c r="BA43" s="2">
        <v>1</v>
      </c>
      <c r="BB43" s="2">
        <v>1</v>
      </c>
      <c r="BC43" s="2">
        <v>1</v>
      </c>
      <c r="BD43" s="2" t="s">
        <v>6</v>
      </c>
      <c r="BE43" s="2" t="s">
        <v>6</v>
      </c>
      <c r="BF43" s="2" t="s">
        <v>6</v>
      </c>
      <c r="BG43" s="2" t="s">
        <v>6</v>
      </c>
      <c r="BH43" s="2">
        <v>3</v>
      </c>
      <c r="BI43" s="2">
        <v>1</v>
      </c>
      <c r="BJ43" s="2" t="s">
        <v>6</v>
      </c>
      <c r="BK43" s="2"/>
      <c r="BL43" s="2"/>
      <c r="BM43" s="2">
        <v>27001</v>
      </c>
      <c r="BN43" s="2">
        <v>0</v>
      </c>
      <c r="BO43" s="2" t="s">
        <v>6</v>
      </c>
      <c r="BP43" s="2">
        <v>0</v>
      </c>
      <c r="BQ43" s="2">
        <v>2</v>
      </c>
      <c r="BR43" s="2">
        <v>0</v>
      </c>
      <c r="BS43" s="2">
        <v>1</v>
      </c>
      <c r="BT43" s="2">
        <v>1</v>
      </c>
      <c r="BU43" s="2">
        <v>1</v>
      </c>
      <c r="BV43" s="2">
        <v>1</v>
      </c>
      <c r="BW43" s="2">
        <v>1</v>
      </c>
      <c r="BX43" s="2">
        <v>1</v>
      </c>
      <c r="BY43" s="2" t="s">
        <v>6</v>
      </c>
      <c r="BZ43" s="2">
        <v>147</v>
      </c>
      <c r="CA43" s="2">
        <v>134</v>
      </c>
      <c r="CB43" s="2" t="s">
        <v>6</v>
      </c>
      <c r="CC43" s="2"/>
      <c r="CD43" s="2"/>
      <c r="CE43" s="2">
        <v>0</v>
      </c>
      <c r="CF43" s="2">
        <v>0</v>
      </c>
      <c r="CG43" s="2">
        <v>0</v>
      </c>
      <c r="CH43" s="2"/>
      <c r="CI43" s="2"/>
      <c r="CJ43" s="2"/>
      <c r="CK43" s="2"/>
      <c r="CL43" s="2"/>
      <c r="CM43" s="2">
        <v>0</v>
      </c>
      <c r="CN43" s="2" t="s">
        <v>6</v>
      </c>
      <c r="CO43" s="2">
        <v>0</v>
      </c>
      <c r="CP43" s="2">
        <f t="shared" si="46"/>
        <v>0</v>
      </c>
      <c r="CQ43" s="2">
        <f>ROUND(AL43*BC43,2)</f>
        <v>0</v>
      </c>
      <c r="CR43" s="2">
        <f>ROUND(AM43*BB43,2)</f>
        <v>0</v>
      </c>
      <c r="CS43" s="2">
        <f>ROUND(AN43*BS43,2)</f>
        <v>0</v>
      </c>
      <c r="CT43" s="2">
        <f>ROUND(AO43*BA43,2)</f>
        <v>0</v>
      </c>
      <c r="CU43" s="2">
        <f t="shared" si="47"/>
        <v>0</v>
      </c>
      <c r="CV43" s="2">
        <f>AH43</f>
        <v>0</v>
      </c>
      <c r="CW43" s="2">
        <f>AI43</f>
        <v>0</v>
      </c>
      <c r="CX43" s="2">
        <f t="shared" si="48"/>
        <v>0</v>
      </c>
      <c r="CY43" s="2">
        <f>(((S43+R43)*AT43)/100)</f>
        <v>0</v>
      </c>
      <c r="CZ43" s="2">
        <f>(((S43+R43)*AU43)/100)</f>
        <v>0</v>
      </c>
      <c r="DA43" s="2"/>
      <c r="DB43" s="2"/>
      <c r="DC43" s="2" t="s">
        <v>6</v>
      </c>
      <c r="DD43" s="2" t="s">
        <v>6</v>
      </c>
      <c r="DE43" s="2" t="s">
        <v>6</v>
      </c>
      <c r="DF43" s="2" t="s">
        <v>6</v>
      </c>
      <c r="DG43" s="2" t="s">
        <v>6</v>
      </c>
      <c r="DH43" s="2" t="s">
        <v>6</v>
      </c>
      <c r="DI43" s="2" t="s">
        <v>6</v>
      </c>
      <c r="DJ43" s="2" t="s">
        <v>6</v>
      </c>
      <c r="DK43" s="2" t="s">
        <v>6</v>
      </c>
      <c r="DL43" s="2" t="s">
        <v>6</v>
      </c>
      <c r="DM43" s="2" t="s">
        <v>6</v>
      </c>
      <c r="DN43" s="2">
        <v>0</v>
      </c>
      <c r="DO43" s="2">
        <v>0</v>
      </c>
      <c r="DP43" s="2">
        <v>1</v>
      </c>
      <c r="DQ43" s="2">
        <v>1</v>
      </c>
      <c r="DR43" s="2"/>
      <c r="DS43" s="2"/>
      <c r="DT43" s="2"/>
      <c r="DU43" s="2">
        <v>1009</v>
      </c>
      <c r="DV43" s="2" t="s">
        <v>61</v>
      </c>
      <c r="DW43" s="2" t="s">
        <v>61</v>
      </c>
      <c r="DX43" s="2">
        <v>1000</v>
      </c>
      <c r="DY43" s="2"/>
      <c r="DZ43" s="2" t="s">
        <v>6</v>
      </c>
      <c r="EA43" s="2" t="s">
        <v>6</v>
      </c>
      <c r="EB43" s="2" t="s">
        <v>6</v>
      </c>
      <c r="EC43" s="2" t="s">
        <v>6</v>
      </c>
      <c r="ED43" s="2"/>
      <c r="EE43" s="2">
        <v>64736297</v>
      </c>
      <c r="EF43" s="2">
        <v>2</v>
      </c>
      <c r="EG43" s="2" t="s">
        <v>26</v>
      </c>
      <c r="EH43" s="2">
        <v>21</v>
      </c>
      <c r="EI43" s="2" t="s">
        <v>54</v>
      </c>
      <c r="EJ43" s="2">
        <v>1</v>
      </c>
      <c r="EK43" s="2">
        <v>27001</v>
      </c>
      <c r="EL43" s="2" t="s">
        <v>54</v>
      </c>
      <c r="EM43" s="2" t="s">
        <v>55</v>
      </c>
      <c r="EN43" s="2"/>
      <c r="EO43" s="2" t="s">
        <v>6</v>
      </c>
      <c r="EP43" s="2"/>
      <c r="EQ43" s="2">
        <v>0</v>
      </c>
      <c r="ER43" s="2">
        <v>0</v>
      </c>
      <c r="ES43" s="2">
        <v>0</v>
      </c>
      <c r="ET43" s="2">
        <v>0</v>
      </c>
      <c r="EU43" s="2">
        <v>0</v>
      </c>
      <c r="EV43" s="2">
        <v>0</v>
      </c>
      <c r="EW43" s="2">
        <v>0</v>
      </c>
      <c r="EX43" s="2">
        <v>0</v>
      </c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>
        <v>0</v>
      </c>
      <c r="FR43" s="2">
        <v>0</v>
      </c>
      <c r="FS43" s="2">
        <v>0</v>
      </c>
      <c r="FT43" s="2"/>
      <c r="FU43" s="2"/>
      <c r="FV43" s="2"/>
      <c r="FW43" s="2"/>
      <c r="FX43" s="2">
        <v>147</v>
      </c>
      <c r="FY43" s="2">
        <v>134</v>
      </c>
      <c r="FZ43" s="2"/>
      <c r="GA43" s="2" t="s">
        <v>6</v>
      </c>
      <c r="GB43" s="2"/>
      <c r="GC43" s="2"/>
      <c r="GD43" s="2">
        <v>1</v>
      </c>
      <c r="GE43" s="2"/>
      <c r="GF43" s="2">
        <v>-2143350517</v>
      </c>
      <c r="GG43" s="2">
        <v>2</v>
      </c>
      <c r="GH43" s="2">
        <v>1</v>
      </c>
      <c r="GI43" s="2">
        <v>-2</v>
      </c>
      <c r="GJ43" s="2">
        <v>0</v>
      </c>
      <c r="GK43" s="2">
        <v>0</v>
      </c>
      <c r="GL43" s="2">
        <f t="shared" si="27"/>
        <v>0</v>
      </c>
      <c r="GM43" s="2">
        <f t="shared" si="49"/>
        <v>0</v>
      </c>
      <c r="GN43" s="2">
        <f t="shared" si="29"/>
        <v>0</v>
      </c>
      <c r="GO43" s="2">
        <f t="shared" si="30"/>
        <v>0</v>
      </c>
      <c r="GP43" s="2">
        <f t="shared" si="31"/>
        <v>0</v>
      </c>
      <c r="GQ43" s="2"/>
      <c r="GR43" s="2">
        <v>0</v>
      </c>
      <c r="GS43" s="2">
        <v>3</v>
      </c>
      <c r="GT43" s="2">
        <v>0</v>
      </c>
      <c r="GU43" s="2" t="s">
        <v>6</v>
      </c>
      <c r="GV43" s="2">
        <f t="shared" si="50"/>
        <v>0</v>
      </c>
      <c r="GW43" s="2">
        <v>1</v>
      </c>
      <c r="GX43" s="2">
        <f t="shared" si="51"/>
        <v>0</v>
      </c>
      <c r="GY43" s="2"/>
      <c r="GZ43" s="2"/>
      <c r="HA43" s="2">
        <v>0</v>
      </c>
      <c r="HB43" s="2">
        <v>0</v>
      </c>
      <c r="HC43" s="2">
        <f t="shared" si="52"/>
        <v>0</v>
      </c>
      <c r="HD43" s="2"/>
      <c r="HE43" s="2" t="s">
        <v>6</v>
      </c>
      <c r="HF43" s="2" t="s">
        <v>6</v>
      </c>
      <c r="HG43" s="2"/>
      <c r="HH43" s="2"/>
      <c r="HI43" s="2"/>
      <c r="HJ43" s="2"/>
      <c r="HK43" s="2"/>
      <c r="HL43" s="2"/>
      <c r="HM43" s="2" t="s">
        <v>6</v>
      </c>
      <c r="HN43" s="2" t="s">
        <v>56</v>
      </c>
      <c r="HO43" s="2" t="s">
        <v>57</v>
      </c>
      <c r="HP43" s="2" t="s">
        <v>54</v>
      </c>
      <c r="HQ43" s="2" t="s">
        <v>54</v>
      </c>
      <c r="HR43" s="2"/>
      <c r="HS43" s="2">
        <v>0</v>
      </c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>
        <v>0</v>
      </c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x14ac:dyDescent="0.2">
      <c r="A44" s="2">
        <v>17</v>
      </c>
      <c r="B44" s="2">
        <v>1</v>
      </c>
      <c r="C44" s="2"/>
      <c r="D44" s="2"/>
      <c r="E44" s="2" t="s">
        <v>118</v>
      </c>
      <c r="F44" s="2" t="s">
        <v>107</v>
      </c>
      <c r="G44" s="2" t="s">
        <v>108</v>
      </c>
      <c r="H44" s="2" t="s">
        <v>61</v>
      </c>
      <c r="I44" s="2">
        <v>9.2499999999999999E-2</v>
      </c>
      <c r="J44" s="2">
        <v>0</v>
      </c>
      <c r="K44" s="2">
        <v>9.2499999999999999E-2</v>
      </c>
      <c r="L44" s="2"/>
      <c r="M44" s="2"/>
      <c r="N44" s="2"/>
      <c r="O44" s="2">
        <f t="shared" si="38"/>
        <v>695.31</v>
      </c>
      <c r="P44" s="2">
        <f>ROUND(CQ44*I44,2)</f>
        <v>695.31</v>
      </c>
      <c r="Q44" s="2">
        <f>ROUND(CR44*I44,2)</f>
        <v>0</v>
      </c>
      <c r="R44" s="2">
        <f>ROUND(CS44*I44,2)</f>
        <v>0</v>
      </c>
      <c r="S44" s="2">
        <f>ROUND(CT44*I44,2)</f>
        <v>0</v>
      </c>
      <c r="T44" s="2">
        <f t="shared" si="39"/>
        <v>0</v>
      </c>
      <c r="U44" s="2">
        <f>ROUND(CV44*I44,7)</f>
        <v>0</v>
      </c>
      <c r="V44" s="2">
        <f>ROUND(CW44*I44,7)</f>
        <v>0</v>
      </c>
      <c r="W44" s="2">
        <f t="shared" si="40"/>
        <v>0</v>
      </c>
      <c r="X44" s="2">
        <f t="shared" si="41"/>
        <v>0</v>
      </c>
      <c r="Y44" s="2">
        <f t="shared" si="42"/>
        <v>0</v>
      </c>
      <c r="Z44" s="2"/>
      <c r="AA44" s="2">
        <v>66132538</v>
      </c>
      <c r="AB44" s="2">
        <f t="shared" si="43"/>
        <v>7516.87</v>
      </c>
      <c r="AC44" s="2">
        <f>ROUND((ES44),2)</f>
        <v>7516.87</v>
      </c>
      <c r="AD44" s="2">
        <f>ROUND((((ET44)-(EU44))+AE44),2)</f>
        <v>0</v>
      </c>
      <c r="AE44" s="2">
        <f>ROUND((EU44),2)</f>
        <v>0</v>
      </c>
      <c r="AF44" s="2">
        <f>ROUND((EV44),2)</f>
        <v>0</v>
      </c>
      <c r="AG44" s="2">
        <f t="shared" si="44"/>
        <v>0</v>
      </c>
      <c r="AH44" s="2">
        <f>(EW44)</f>
        <v>0</v>
      </c>
      <c r="AI44" s="2">
        <f>(EX44)</f>
        <v>0</v>
      </c>
      <c r="AJ44" s="2">
        <f t="shared" si="45"/>
        <v>0</v>
      </c>
      <c r="AK44" s="2">
        <v>7516.87</v>
      </c>
      <c r="AL44" s="2">
        <v>7516.87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6</v>
      </c>
      <c r="BE44" s="2" t="s">
        <v>6</v>
      </c>
      <c r="BF44" s="2" t="s">
        <v>6</v>
      </c>
      <c r="BG44" s="2" t="s">
        <v>6</v>
      </c>
      <c r="BH44" s="2">
        <v>3</v>
      </c>
      <c r="BI44" s="2">
        <v>1</v>
      </c>
      <c r="BJ44" s="2" t="s">
        <v>109</v>
      </c>
      <c r="BK44" s="2"/>
      <c r="BL44" s="2"/>
      <c r="BM44" s="2">
        <v>500001</v>
      </c>
      <c r="BN44" s="2">
        <v>0</v>
      </c>
      <c r="BO44" s="2" t="s">
        <v>6</v>
      </c>
      <c r="BP44" s="2">
        <v>0</v>
      </c>
      <c r="BQ44" s="2">
        <v>8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6</v>
      </c>
      <c r="BZ44" s="2">
        <v>0</v>
      </c>
      <c r="CA44" s="2">
        <v>0</v>
      </c>
      <c r="CB44" s="2" t="s">
        <v>6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6</v>
      </c>
      <c r="CO44" s="2">
        <v>0</v>
      </c>
      <c r="CP44" s="2">
        <f t="shared" si="46"/>
        <v>695.31</v>
      </c>
      <c r="CQ44" s="2">
        <f>ROUND(AL44*BC44,2)</f>
        <v>7516.87</v>
      </c>
      <c r="CR44" s="2">
        <f>ROUND(AM44*BB44,2)</f>
        <v>0</v>
      </c>
      <c r="CS44" s="2">
        <f>ROUND(AN44*BS44,2)</f>
        <v>0</v>
      </c>
      <c r="CT44" s="2">
        <f>ROUND(AO44*BA44,2)</f>
        <v>0</v>
      </c>
      <c r="CU44" s="2">
        <f t="shared" si="47"/>
        <v>0</v>
      </c>
      <c r="CV44" s="2">
        <f>AH44</f>
        <v>0</v>
      </c>
      <c r="CW44" s="2">
        <f>AI44</f>
        <v>0</v>
      </c>
      <c r="CX44" s="2">
        <f t="shared" si="48"/>
        <v>0</v>
      </c>
      <c r="CY44" s="2">
        <f>0</f>
        <v>0</v>
      </c>
      <c r="CZ44" s="2">
        <f>0</f>
        <v>0</v>
      </c>
      <c r="DA44" s="2"/>
      <c r="DB44" s="2"/>
      <c r="DC44" s="2" t="s">
        <v>6</v>
      </c>
      <c r="DD44" s="2" t="s">
        <v>6</v>
      </c>
      <c r="DE44" s="2" t="s">
        <v>6</v>
      </c>
      <c r="DF44" s="2" t="s">
        <v>6</v>
      </c>
      <c r="DG44" s="2" t="s">
        <v>6</v>
      </c>
      <c r="DH44" s="2" t="s">
        <v>6</v>
      </c>
      <c r="DI44" s="2" t="s">
        <v>6</v>
      </c>
      <c r="DJ44" s="2" t="s">
        <v>6</v>
      </c>
      <c r="DK44" s="2" t="s">
        <v>6</v>
      </c>
      <c r="DL44" s="2" t="s">
        <v>6</v>
      </c>
      <c r="DM44" s="2" t="s">
        <v>6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1009</v>
      </c>
      <c r="DV44" s="2" t="s">
        <v>61</v>
      </c>
      <c r="DW44" s="2" t="s">
        <v>61</v>
      </c>
      <c r="DX44" s="2">
        <v>1000</v>
      </c>
      <c r="DY44" s="2"/>
      <c r="DZ44" s="2" t="s">
        <v>6</v>
      </c>
      <c r="EA44" s="2" t="s">
        <v>6</v>
      </c>
      <c r="EB44" s="2" t="s">
        <v>6</v>
      </c>
      <c r="EC44" s="2" t="s">
        <v>6</v>
      </c>
      <c r="ED44" s="2"/>
      <c r="EE44" s="2">
        <v>64736189</v>
      </c>
      <c r="EF44" s="2">
        <v>8</v>
      </c>
      <c r="EG44" s="2" t="s">
        <v>70</v>
      </c>
      <c r="EH44" s="2">
        <v>0</v>
      </c>
      <c r="EI44" s="2" t="s">
        <v>6</v>
      </c>
      <c r="EJ44" s="2">
        <v>1</v>
      </c>
      <c r="EK44" s="2">
        <v>500001</v>
      </c>
      <c r="EL44" s="2" t="s">
        <v>71</v>
      </c>
      <c r="EM44" s="2" t="s">
        <v>72</v>
      </c>
      <c r="EN44" s="2"/>
      <c r="EO44" s="2" t="s">
        <v>6</v>
      </c>
      <c r="EP44" s="2"/>
      <c r="EQ44" s="2">
        <v>0</v>
      </c>
      <c r="ER44" s="2">
        <v>7516.87</v>
      </c>
      <c r="ES44" s="2">
        <v>7516.87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0</v>
      </c>
      <c r="FY44" s="2">
        <v>0</v>
      </c>
      <c r="FZ44" s="2"/>
      <c r="GA44" s="2" t="s">
        <v>6</v>
      </c>
      <c r="GB44" s="2"/>
      <c r="GC44" s="2"/>
      <c r="GD44" s="2">
        <v>1</v>
      </c>
      <c r="GE44" s="2">
        <v>3359.17</v>
      </c>
      <c r="GF44" s="2">
        <v>-1731148672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27"/>
        <v>0</v>
      </c>
      <c r="GM44" s="2">
        <f t="shared" si="49"/>
        <v>695.31</v>
      </c>
      <c r="GN44" s="2">
        <f t="shared" si="29"/>
        <v>695.31</v>
      </c>
      <c r="GO44" s="2">
        <f t="shared" si="30"/>
        <v>0</v>
      </c>
      <c r="GP44" s="2">
        <f t="shared" si="31"/>
        <v>0</v>
      </c>
      <c r="GQ44" s="2"/>
      <c r="GR44" s="2">
        <v>3</v>
      </c>
      <c r="GS44" s="2">
        <v>3</v>
      </c>
      <c r="GT44" s="2">
        <v>0</v>
      </c>
      <c r="GU44" s="2" t="s">
        <v>6</v>
      </c>
      <c r="GV44" s="2">
        <f t="shared" si="50"/>
        <v>0</v>
      </c>
      <c r="GW44" s="2">
        <v>1</v>
      </c>
      <c r="GX44" s="2">
        <f t="shared" si="51"/>
        <v>0</v>
      </c>
      <c r="GY44" s="2"/>
      <c r="GZ44" s="2"/>
      <c r="HA44" s="2">
        <v>0</v>
      </c>
      <c r="HB44" s="2">
        <v>0</v>
      </c>
      <c r="HC44" s="2">
        <f t="shared" si="52"/>
        <v>0</v>
      </c>
      <c r="HD44" s="2"/>
      <c r="HE44" s="2" t="s">
        <v>6</v>
      </c>
      <c r="HF44" s="2" t="s">
        <v>6</v>
      </c>
      <c r="HG44" s="2"/>
      <c r="HH44" s="2"/>
      <c r="HI44" s="2"/>
      <c r="HJ44" s="2"/>
      <c r="HK44" s="2"/>
      <c r="HL44" s="2"/>
      <c r="HM44" s="2" t="s">
        <v>6</v>
      </c>
      <c r="HN44" s="2" t="s">
        <v>6</v>
      </c>
      <c r="HO44" s="2" t="s">
        <v>6</v>
      </c>
      <c r="HP44" s="2" t="s">
        <v>6</v>
      </c>
      <c r="HQ44" s="2" t="s">
        <v>6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6" spans="1:255" x14ac:dyDescent="0.2">
      <c r="A46" s="3">
        <v>51</v>
      </c>
      <c r="B46" s="3">
        <f>B20</f>
        <v>1</v>
      </c>
      <c r="C46" s="3">
        <f>A20</f>
        <v>3</v>
      </c>
      <c r="D46" s="3">
        <f>ROW(A20)</f>
        <v>20</v>
      </c>
      <c r="E46" s="3"/>
      <c r="F46" s="3" t="str">
        <f>IF(F20&lt;&gt;"",F20,"")</f>
        <v>Новая локальная смета</v>
      </c>
      <c r="G46" s="3" t="str">
        <f>IF(G20&lt;&gt;"",G20,"")</f>
        <v>Восстановление  асфальтового покрытия толщиной 11 см на участке внутриквартальной дороги с подсыпкой слоя щебня t=15 см</v>
      </c>
      <c r="H46" s="3">
        <v>0</v>
      </c>
      <c r="I46" s="3"/>
      <c r="J46" s="3"/>
      <c r="K46" s="3"/>
      <c r="L46" s="3"/>
      <c r="M46" s="3"/>
      <c r="N46" s="3"/>
      <c r="O46" s="3">
        <f t="shared" ref="O46:T46" si="53">ROUND(AB46,2)</f>
        <v>3816.21</v>
      </c>
      <c r="P46" s="3">
        <f t="shared" si="53"/>
        <v>2495.81</v>
      </c>
      <c r="Q46" s="3">
        <f t="shared" si="53"/>
        <v>590.36</v>
      </c>
      <c r="R46" s="3">
        <f t="shared" si="53"/>
        <v>90.03</v>
      </c>
      <c r="S46" s="3">
        <f t="shared" si="53"/>
        <v>640.01</v>
      </c>
      <c r="T46" s="3">
        <f t="shared" si="53"/>
        <v>0</v>
      </c>
      <c r="U46" s="3">
        <f>AH46</f>
        <v>2.1894304999999998</v>
      </c>
      <c r="V46" s="3">
        <f>AI46</f>
        <v>0.21983580000000003</v>
      </c>
      <c r="W46" s="3">
        <f>ROUND(AJ46,2)</f>
        <v>0</v>
      </c>
      <c r="X46" s="3">
        <f>ROUND(AK46,2)</f>
        <v>788.82</v>
      </c>
      <c r="Y46" s="3">
        <f>ROUND(AL46,2)</f>
        <v>440.16</v>
      </c>
      <c r="Z46" s="3"/>
      <c r="AA46" s="3"/>
      <c r="AB46" s="3">
        <f>ROUND(SUMIF(AA24:AA44,"=66132538",O24:O44),2)</f>
        <v>3816.21</v>
      </c>
      <c r="AC46" s="3">
        <f>ROUND(SUMIF(AA24:AA44,"=66132538",P24:P44),2)</f>
        <v>2495.81</v>
      </c>
      <c r="AD46" s="3">
        <f>ROUND(SUMIF(AA24:AA44,"=66132538",Q24:Q44),2)</f>
        <v>590.36</v>
      </c>
      <c r="AE46" s="3">
        <f>ROUND(SUMIF(AA24:AA44,"=66132538",R24:R44),2)</f>
        <v>90.03</v>
      </c>
      <c r="AF46" s="3">
        <f>ROUND(SUMIF(AA24:AA44,"=66132538",S24:S44),2)</f>
        <v>640.01</v>
      </c>
      <c r="AG46" s="3">
        <f>ROUND(SUMIF(AA24:AA44,"=66132538",T24:T44),2)</f>
        <v>0</v>
      </c>
      <c r="AH46" s="3">
        <f>SUMIF(AA24:AA44,"=66132538",U24:U44)</f>
        <v>2.1894304999999998</v>
      </c>
      <c r="AI46" s="3">
        <f>SUMIF(AA24:AA44,"=66132538",V24:V44)</f>
        <v>0.21983580000000003</v>
      </c>
      <c r="AJ46" s="3">
        <f>ROUND(SUMIF(AA24:AA44,"=66132538",W24:W44),2)</f>
        <v>0</v>
      </c>
      <c r="AK46" s="3">
        <f>ROUND(SUMIF(AA24:AA44,"=66132538",X24:X44),2)</f>
        <v>788.82</v>
      </c>
      <c r="AL46" s="3">
        <f>ROUND(SUMIF(AA24:AA44,"=66132538",Y24:Y44),2)</f>
        <v>440.16</v>
      </c>
      <c r="AM46" s="3"/>
      <c r="AN46" s="3"/>
      <c r="AO46" s="3">
        <f t="shared" ref="AO46:BD46" si="54">ROUND(BX46,2)</f>
        <v>0</v>
      </c>
      <c r="AP46" s="3">
        <f t="shared" si="54"/>
        <v>0</v>
      </c>
      <c r="AQ46" s="3">
        <f t="shared" si="54"/>
        <v>0</v>
      </c>
      <c r="AR46" s="3">
        <f t="shared" si="54"/>
        <v>5083.17</v>
      </c>
      <c r="AS46" s="3">
        <f t="shared" si="54"/>
        <v>5083.17</v>
      </c>
      <c r="AT46" s="3">
        <f t="shared" si="54"/>
        <v>0</v>
      </c>
      <c r="AU46" s="3">
        <f t="shared" si="54"/>
        <v>0</v>
      </c>
      <c r="AV46" s="3">
        <f t="shared" si="54"/>
        <v>2495.81</v>
      </c>
      <c r="AW46" s="3">
        <f t="shared" si="54"/>
        <v>2495.81</v>
      </c>
      <c r="AX46" s="3">
        <f t="shared" si="54"/>
        <v>0</v>
      </c>
      <c r="AY46" s="3">
        <f t="shared" si="54"/>
        <v>2495.81</v>
      </c>
      <c r="AZ46" s="3">
        <f t="shared" si="54"/>
        <v>0</v>
      </c>
      <c r="BA46" s="3">
        <f t="shared" si="54"/>
        <v>0</v>
      </c>
      <c r="BB46" s="3">
        <f t="shared" si="54"/>
        <v>0</v>
      </c>
      <c r="BC46" s="3">
        <f t="shared" si="54"/>
        <v>0</v>
      </c>
      <c r="BD46" s="3">
        <f t="shared" si="54"/>
        <v>37.979999999999997</v>
      </c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>
        <f>ROUND(SUMIF(AA24:AA44,"=66132538",FQ24:FQ44),2)</f>
        <v>0</v>
      </c>
      <c r="BY46" s="3">
        <f>ROUND(SUMIF(AA24:AA44,"=66132538",FR24:FR44),2)</f>
        <v>0</v>
      </c>
      <c r="BZ46" s="3">
        <f>ROUND(SUMIF(AA24:AA44,"=66132538",GL24:GL44),2)</f>
        <v>0</v>
      </c>
      <c r="CA46" s="3">
        <f>ROUND(SUMIF(AA24:AA44,"=66132538",GM24:GM44),2)</f>
        <v>5083.17</v>
      </c>
      <c r="CB46" s="3">
        <f>ROUND(SUMIF(AA24:AA44,"=66132538",GN24:GN44),2)</f>
        <v>5083.17</v>
      </c>
      <c r="CC46" s="3">
        <f>ROUND(SUMIF(AA24:AA44,"=66132538",GO24:GO44),2)</f>
        <v>0</v>
      </c>
      <c r="CD46" s="3">
        <f>ROUND(SUMIF(AA24:AA44,"=66132538",GP24:GP44),2)</f>
        <v>0</v>
      </c>
      <c r="CE46" s="3">
        <f>AC46-BX46</f>
        <v>2495.81</v>
      </c>
      <c r="CF46" s="3">
        <f>AC46-BY46</f>
        <v>2495.81</v>
      </c>
      <c r="CG46" s="3">
        <f>BX46-BZ46</f>
        <v>0</v>
      </c>
      <c r="CH46" s="3">
        <f>AC46-BX46-BY46+BZ46</f>
        <v>2495.81</v>
      </c>
      <c r="CI46" s="3">
        <f>BY46-BZ46</f>
        <v>0</v>
      </c>
      <c r="CJ46" s="3">
        <f>ROUND(SUMIF(AA24:AA44,"=66132538",GX24:GX44),2)</f>
        <v>0</v>
      </c>
      <c r="CK46" s="3">
        <f>ROUND(SUMIF(AA24:AA44,"=66132538",GY24:GY44),2)</f>
        <v>0</v>
      </c>
      <c r="CL46" s="3">
        <f>ROUND(SUMIF(AA24:AA44,"=66132538",GZ24:GZ44),2)</f>
        <v>0</v>
      </c>
      <c r="CM46" s="3">
        <f>ROUND(SUMIF(AA24:AA44,"=66132538",HD24:HD44),2)</f>
        <v>37.979999999999997</v>
      </c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201</v>
      </c>
      <c r="F48" s="5">
        <f>ROUND(Source!O46,O48)</f>
        <v>3816.21</v>
      </c>
      <c r="G48" s="5" t="s">
        <v>119</v>
      </c>
      <c r="H48" s="5" t="s">
        <v>120</v>
      </c>
      <c r="I48" s="5"/>
      <c r="J48" s="5"/>
      <c r="K48" s="5">
        <v>201</v>
      </c>
      <c r="L48" s="5">
        <v>1</v>
      </c>
      <c r="M48" s="5">
        <v>3</v>
      </c>
      <c r="N48" s="5" t="s">
        <v>6</v>
      </c>
      <c r="O48" s="5">
        <v>2</v>
      </c>
      <c r="P48" s="5"/>
      <c r="Q48" s="5"/>
      <c r="R48" s="5"/>
      <c r="S48" s="5"/>
      <c r="T48" s="5"/>
      <c r="U48" s="5"/>
      <c r="V48" s="5"/>
      <c r="W48" s="5">
        <v>3854.19</v>
      </c>
      <c r="X48" s="5">
        <v>1</v>
      </c>
      <c r="Y48" s="5">
        <v>3854.19</v>
      </c>
      <c r="Z48" s="5"/>
      <c r="AA48" s="5"/>
      <c r="AB48" s="5"/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202</v>
      </c>
      <c r="F49" s="5">
        <f>ROUND(Source!P46,O49)</f>
        <v>2495.81</v>
      </c>
      <c r="G49" s="5" t="s">
        <v>121</v>
      </c>
      <c r="H49" s="5" t="s">
        <v>122</v>
      </c>
      <c r="I49" s="5"/>
      <c r="J49" s="5"/>
      <c r="K49" s="5">
        <v>202</v>
      </c>
      <c r="L49" s="5">
        <v>2</v>
      </c>
      <c r="M49" s="5">
        <v>3</v>
      </c>
      <c r="N49" s="5" t="s">
        <v>6</v>
      </c>
      <c r="O49" s="5">
        <v>2</v>
      </c>
      <c r="P49" s="5"/>
      <c r="Q49" s="5"/>
      <c r="R49" s="5"/>
      <c r="S49" s="5"/>
      <c r="T49" s="5"/>
      <c r="U49" s="5"/>
      <c r="V49" s="5"/>
      <c r="W49" s="5">
        <v>2495.81</v>
      </c>
      <c r="X49" s="5">
        <v>1</v>
      </c>
      <c r="Y49" s="5">
        <v>2495.81</v>
      </c>
      <c r="Z49" s="5"/>
      <c r="AA49" s="5"/>
      <c r="AB49" s="5"/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222</v>
      </c>
      <c r="F50" s="5">
        <f>ROUND(Source!AO46,O50)</f>
        <v>0</v>
      </c>
      <c r="G50" s="5" t="s">
        <v>123</v>
      </c>
      <c r="H50" s="5" t="s">
        <v>124</v>
      </c>
      <c r="I50" s="5"/>
      <c r="J50" s="5"/>
      <c r="K50" s="5">
        <v>222</v>
      </c>
      <c r="L50" s="5">
        <v>3</v>
      </c>
      <c r="M50" s="5">
        <v>3</v>
      </c>
      <c r="N50" s="5" t="s">
        <v>6</v>
      </c>
      <c r="O50" s="5">
        <v>2</v>
      </c>
      <c r="P50" s="5"/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/>
      <c r="AA50" s="5"/>
      <c r="AB50" s="5"/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225</v>
      </c>
      <c r="F51" s="5">
        <f>ROUND(Source!AV46,O51)</f>
        <v>2495.81</v>
      </c>
      <c r="G51" s="5" t="s">
        <v>125</v>
      </c>
      <c r="H51" s="5" t="s">
        <v>126</v>
      </c>
      <c r="I51" s="5"/>
      <c r="J51" s="5"/>
      <c r="K51" s="5">
        <v>225</v>
      </c>
      <c r="L51" s="5">
        <v>4</v>
      </c>
      <c r="M51" s="5">
        <v>3</v>
      </c>
      <c r="N51" s="5" t="s">
        <v>6</v>
      </c>
      <c r="O51" s="5">
        <v>2</v>
      </c>
      <c r="P51" s="5"/>
      <c r="Q51" s="5"/>
      <c r="R51" s="5"/>
      <c r="S51" s="5"/>
      <c r="T51" s="5"/>
      <c r="U51" s="5"/>
      <c r="V51" s="5"/>
      <c r="W51" s="5">
        <v>2495.81</v>
      </c>
      <c r="X51" s="5">
        <v>1</v>
      </c>
      <c r="Y51" s="5">
        <v>2495.81</v>
      </c>
      <c r="Z51" s="5"/>
      <c r="AA51" s="5"/>
      <c r="AB51" s="5"/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226</v>
      </c>
      <c r="F52" s="5">
        <f>ROUND(Source!AW46,O52)</f>
        <v>2495.81</v>
      </c>
      <c r="G52" s="5" t="s">
        <v>127</v>
      </c>
      <c r="H52" s="5" t="s">
        <v>128</v>
      </c>
      <c r="I52" s="5"/>
      <c r="J52" s="5"/>
      <c r="K52" s="5">
        <v>226</v>
      </c>
      <c r="L52" s="5">
        <v>5</v>
      </c>
      <c r="M52" s="5">
        <v>3</v>
      </c>
      <c r="N52" s="5" t="s">
        <v>6</v>
      </c>
      <c r="O52" s="5">
        <v>2</v>
      </c>
      <c r="P52" s="5"/>
      <c r="Q52" s="5"/>
      <c r="R52" s="5"/>
      <c r="S52" s="5"/>
      <c r="T52" s="5"/>
      <c r="U52" s="5"/>
      <c r="V52" s="5"/>
      <c r="W52" s="5">
        <v>2495.81</v>
      </c>
      <c r="X52" s="5">
        <v>1</v>
      </c>
      <c r="Y52" s="5">
        <v>2495.81</v>
      </c>
      <c r="Z52" s="5"/>
      <c r="AA52" s="5"/>
      <c r="AB52" s="5"/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227</v>
      </c>
      <c r="F53" s="5">
        <f>ROUND(Source!AX46,O53)</f>
        <v>0</v>
      </c>
      <c r="G53" s="5" t="s">
        <v>129</v>
      </c>
      <c r="H53" s="5" t="s">
        <v>130</v>
      </c>
      <c r="I53" s="5"/>
      <c r="J53" s="5"/>
      <c r="K53" s="5">
        <v>227</v>
      </c>
      <c r="L53" s="5">
        <v>6</v>
      </c>
      <c r="M53" s="5">
        <v>3</v>
      </c>
      <c r="N53" s="5" t="s">
        <v>6</v>
      </c>
      <c r="O53" s="5">
        <v>2</v>
      </c>
      <c r="P53" s="5"/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/>
      <c r="AA53" s="5"/>
      <c r="AB53" s="5"/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228</v>
      </c>
      <c r="F54" s="5">
        <f>ROUND(Source!AY46,O54)</f>
        <v>2495.81</v>
      </c>
      <c r="G54" s="5" t="s">
        <v>131</v>
      </c>
      <c r="H54" s="5" t="s">
        <v>132</v>
      </c>
      <c r="I54" s="5"/>
      <c r="J54" s="5"/>
      <c r="K54" s="5">
        <v>228</v>
      </c>
      <c r="L54" s="5">
        <v>7</v>
      </c>
      <c r="M54" s="5">
        <v>3</v>
      </c>
      <c r="N54" s="5" t="s">
        <v>6</v>
      </c>
      <c r="O54" s="5">
        <v>2</v>
      </c>
      <c r="P54" s="5"/>
      <c r="Q54" s="5"/>
      <c r="R54" s="5"/>
      <c r="S54" s="5"/>
      <c r="T54" s="5"/>
      <c r="U54" s="5"/>
      <c r="V54" s="5"/>
      <c r="W54" s="5">
        <v>2495.81</v>
      </c>
      <c r="X54" s="5">
        <v>1</v>
      </c>
      <c r="Y54" s="5">
        <v>2495.81</v>
      </c>
      <c r="Z54" s="5"/>
      <c r="AA54" s="5"/>
      <c r="AB54" s="5"/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216</v>
      </c>
      <c r="F55" s="5">
        <f>ROUND(Source!AP46,O55)</f>
        <v>0</v>
      </c>
      <c r="G55" s="5" t="s">
        <v>133</v>
      </c>
      <c r="H55" s="5" t="s">
        <v>134</v>
      </c>
      <c r="I55" s="5"/>
      <c r="J55" s="5"/>
      <c r="K55" s="5">
        <v>216</v>
      </c>
      <c r="L55" s="5">
        <v>8</v>
      </c>
      <c r="M55" s="5">
        <v>3</v>
      </c>
      <c r="N55" s="5" t="s">
        <v>6</v>
      </c>
      <c r="O55" s="5">
        <v>2</v>
      </c>
      <c r="P55" s="5"/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/>
      <c r="AA55" s="5"/>
      <c r="AB55" s="5"/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223</v>
      </c>
      <c r="F56" s="5">
        <f>ROUND(Source!AQ46,O56)</f>
        <v>0</v>
      </c>
      <c r="G56" s="5" t="s">
        <v>135</v>
      </c>
      <c r="H56" s="5" t="s">
        <v>136</v>
      </c>
      <c r="I56" s="5"/>
      <c r="J56" s="5"/>
      <c r="K56" s="5">
        <v>223</v>
      </c>
      <c r="L56" s="5">
        <v>9</v>
      </c>
      <c r="M56" s="5">
        <v>3</v>
      </c>
      <c r="N56" s="5" t="s">
        <v>6</v>
      </c>
      <c r="O56" s="5">
        <v>2</v>
      </c>
      <c r="P56" s="5"/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/>
      <c r="AA56" s="5"/>
      <c r="AB56" s="5"/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229</v>
      </c>
      <c r="F57" s="5">
        <f>ROUND(Source!AZ46,O57)</f>
        <v>0</v>
      </c>
      <c r="G57" s="5" t="s">
        <v>137</v>
      </c>
      <c r="H57" s="5" t="s">
        <v>138</v>
      </c>
      <c r="I57" s="5"/>
      <c r="J57" s="5"/>
      <c r="K57" s="5">
        <v>229</v>
      </c>
      <c r="L57" s="5">
        <v>10</v>
      </c>
      <c r="M57" s="5">
        <v>3</v>
      </c>
      <c r="N57" s="5" t="s">
        <v>6</v>
      </c>
      <c r="O57" s="5">
        <v>2</v>
      </c>
      <c r="P57" s="5"/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/>
      <c r="AA57" s="5"/>
      <c r="AB57" s="5"/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203</v>
      </c>
      <c r="F58" s="5">
        <f>ROUND(Source!Q46,O58)</f>
        <v>590.36</v>
      </c>
      <c r="G58" s="5" t="s">
        <v>139</v>
      </c>
      <c r="H58" s="5" t="s">
        <v>140</v>
      </c>
      <c r="I58" s="5"/>
      <c r="J58" s="5"/>
      <c r="K58" s="5">
        <v>203</v>
      </c>
      <c r="L58" s="5">
        <v>11</v>
      </c>
      <c r="M58" s="5">
        <v>3</v>
      </c>
      <c r="N58" s="5" t="s">
        <v>6</v>
      </c>
      <c r="O58" s="5">
        <v>2</v>
      </c>
      <c r="P58" s="5"/>
      <c r="Q58" s="5"/>
      <c r="R58" s="5"/>
      <c r="S58" s="5"/>
      <c r="T58" s="5"/>
      <c r="U58" s="5"/>
      <c r="V58" s="5"/>
      <c r="W58" s="5">
        <v>590.3599999999999</v>
      </c>
      <c r="X58" s="5">
        <v>1</v>
      </c>
      <c r="Y58" s="5">
        <v>590.3599999999999</v>
      </c>
      <c r="Z58" s="5"/>
      <c r="AA58" s="5"/>
      <c r="AB58" s="5"/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231</v>
      </c>
      <c r="F59" s="5">
        <f>ROUND(Source!BB46,O59)</f>
        <v>0</v>
      </c>
      <c r="G59" s="5" t="s">
        <v>141</v>
      </c>
      <c r="H59" s="5" t="s">
        <v>142</v>
      </c>
      <c r="I59" s="5"/>
      <c r="J59" s="5"/>
      <c r="K59" s="5">
        <v>231</v>
      </c>
      <c r="L59" s="5">
        <v>12</v>
      </c>
      <c r="M59" s="5">
        <v>3</v>
      </c>
      <c r="N59" s="5" t="s">
        <v>6</v>
      </c>
      <c r="O59" s="5">
        <v>2</v>
      </c>
      <c r="P59" s="5"/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/>
      <c r="AA59" s="5"/>
      <c r="AB59" s="5"/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204</v>
      </c>
      <c r="F60" s="5">
        <f>ROUND(Source!R46,O60)</f>
        <v>90.03</v>
      </c>
      <c r="G60" s="5" t="s">
        <v>143</v>
      </c>
      <c r="H60" s="5" t="s">
        <v>144</v>
      </c>
      <c r="I60" s="5"/>
      <c r="J60" s="5"/>
      <c r="K60" s="5">
        <v>204</v>
      </c>
      <c r="L60" s="5">
        <v>13</v>
      </c>
      <c r="M60" s="5">
        <v>3</v>
      </c>
      <c r="N60" s="5" t="s">
        <v>6</v>
      </c>
      <c r="O60" s="5">
        <v>2</v>
      </c>
      <c r="P60" s="5"/>
      <c r="Q60" s="5"/>
      <c r="R60" s="5"/>
      <c r="S60" s="5"/>
      <c r="T60" s="5"/>
      <c r="U60" s="5"/>
      <c r="V60" s="5"/>
      <c r="W60" s="5">
        <v>90.03</v>
      </c>
      <c r="X60" s="5">
        <v>1</v>
      </c>
      <c r="Y60" s="5">
        <v>90.03</v>
      </c>
      <c r="Z60" s="5"/>
      <c r="AA60" s="5"/>
      <c r="AB60" s="5"/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205</v>
      </c>
      <c r="F61" s="5">
        <f>ROUND(Source!S46,O61)</f>
        <v>640.01</v>
      </c>
      <c r="G61" s="5" t="s">
        <v>145</v>
      </c>
      <c r="H61" s="5" t="s">
        <v>146</v>
      </c>
      <c r="I61" s="5"/>
      <c r="J61" s="5"/>
      <c r="K61" s="5">
        <v>205</v>
      </c>
      <c r="L61" s="5">
        <v>14</v>
      </c>
      <c r="M61" s="5">
        <v>3</v>
      </c>
      <c r="N61" s="5" t="s">
        <v>6</v>
      </c>
      <c r="O61" s="5">
        <v>2</v>
      </c>
      <c r="P61" s="5"/>
      <c r="Q61" s="5"/>
      <c r="R61" s="5"/>
      <c r="S61" s="5"/>
      <c r="T61" s="5"/>
      <c r="U61" s="5"/>
      <c r="V61" s="5"/>
      <c r="W61" s="5">
        <v>640.0100000000001</v>
      </c>
      <c r="X61" s="5">
        <v>1</v>
      </c>
      <c r="Y61" s="5">
        <v>640.0100000000001</v>
      </c>
      <c r="Z61" s="5"/>
      <c r="AA61" s="5"/>
      <c r="AB61" s="5"/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232</v>
      </c>
      <c r="F62" s="5">
        <f>ROUND(Source!BC46,O62)</f>
        <v>0</v>
      </c>
      <c r="G62" s="5" t="s">
        <v>147</v>
      </c>
      <c r="H62" s="5" t="s">
        <v>148</v>
      </c>
      <c r="I62" s="5"/>
      <c r="J62" s="5"/>
      <c r="K62" s="5">
        <v>232</v>
      </c>
      <c r="L62" s="5">
        <v>15</v>
      </c>
      <c r="M62" s="5">
        <v>3</v>
      </c>
      <c r="N62" s="5" t="s">
        <v>6</v>
      </c>
      <c r="O62" s="5">
        <v>2</v>
      </c>
      <c r="P62" s="5"/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/>
      <c r="AA62" s="5"/>
      <c r="AB62" s="5"/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214</v>
      </c>
      <c r="F63" s="5">
        <f>ROUND(Source!AS46,O63)</f>
        <v>5083.17</v>
      </c>
      <c r="G63" s="5" t="s">
        <v>149</v>
      </c>
      <c r="H63" s="5" t="s">
        <v>150</v>
      </c>
      <c r="I63" s="5"/>
      <c r="J63" s="5"/>
      <c r="K63" s="5">
        <v>214</v>
      </c>
      <c r="L63" s="5">
        <v>16</v>
      </c>
      <c r="M63" s="5">
        <v>3</v>
      </c>
      <c r="N63" s="5" t="s">
        <v>6</v>
      </c>
      <c r="O63" s="5">
        <v>2</v>
      </c>
      <c r="P63" s="5"/>
      <c r="Q63" s="5"/>
      <c r="R63" s="5"/>
      <c r="S63" s="5"/>
      <c r="T63" s="5"/>
      <c r="U63" s="5"/>
      <c r="V63" s="5"/>
      <c r="W63" s="5">
        <v>5083.17</v>
      </c>
      <c r="X63" s="5">
        <v>1</v>
      </c>
      <c r="Y63" s="5">
        <v>5083.17</v>
      </c>
      <c r="Z63" s="5"/>
      <c r="AA63" s="5"/>
      <c r="AB63" s="5"/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215</v>
      </c>
      <c r="F64" s="5">
        <f>ROUND(Source!AT46,O64)</f>
        <v>0</v>
      </c>
      <c r="G64" s="5" t="s">
        <v>151</v>
      </c>
      <c r="H64" s="5" t="s">
        <v>152</v>
      </c>
      <c r="I64" s="5"/>
      <c r="J64" s="5"/>
      <c r="K64" s="5">
        <v>215</v>
      </c>
      <c r="L64" s="5">
        <v>17</v>
      </c>
      <c r="M64" s="5">
        <v>3</v>
      </c>
      <c r="N64" s="5" t="s">
        <v>6</v>
      </c>
      <c r="O64" s="5">
        <v>2</v>
      </c>
      <c r="P64" s="5"/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/>
      <c r="AA64" s="5"/>
      <c r="AB64" s="5"/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217</v>
      </c>
      <c r="F65" s="5">
        <f>ROUND(Source!AU46,O65)</f>
        <v>0</v>
      </c>
      <c r="G65" s="5" t="s">
        <v>153</v>
      </c>
      <c r="H65" s="5" t="s">
        <v>154</v>
      </c>
      <c r="I65" s="5"/>
      <c r="J65" s="5"/>
      <c r="K65" s="5">
        <v>217</v>
      </c>
      <c r="L65" s="5">
        <v>18</v>
      </c>
      <c r="M65" s="5">
        <v>3</v>
      </c>
      <c r="N65" s="5" t="s">
        <v>6</v>
      </c>
      <c r="O65" s="5">
        <v>2</v>
      </c>
      <c r="P65" s="5"/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/>
      <c r="AA65" s="5"/>
      <c r="AB65" s="5"/>
    </row>
    <row r="66" spans="1:206" x14ac:dyDescent="0.2">
      <c r="A66" s="5">
        <v>50</v>
      </c>
      <c r="B66" s="5">
        <v>0</v>
      </c>
      <c r="C66" s="5">
        <v>0</v>
      </c>
      <c r="D66" s="5">
        <v>1</v>
      </c>
      <c r="E66" s="5">
        <v>230</v>
      </c>
      <c r="F66" s="5">
        <f>ROUND(Source!BA46,O66)</f>
        <v>0</v>
      </c>
      <c r="G66" s="5" t="s">
        <v>155</v>
      </c>
      <c r="H66" s="5" t="s">
        <v>156</v>
      </c>
      <c r="I66" s="5"/>
      <c r="J66" s="5"/>
      <c r="K66" s="5">
        <v>230</v>
      </c>
      <c r="L66" s="5">
        <v>19</v>
      </c>
      <c r="M66" s="5">
        <v>3</v>
      </c>
      <c r="N66" s="5" t="s">
        <v>6</v>
      </c>
      <c r="O66" s="5">
        <v>2</v>
      </c>
      <c r="P66" s="5"/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/>
      <c r="AA66" s="5"/>
      <c r="AB66" s="5"/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206</v>
      </c>
      <c r="F67" s="5">
        <f>ROUND(Source!T46,O67)</f>
        <v>0</v>
      </c>
      <c r="G67" s="5" t="s">
        <v>157</v>
      </c>
      <c r="H67" s="5" t="s">
        <v>158</v>
      </c>
      <c r="I67" s="5"/>
      <c r="J67" s="5"/>
      <c r="K67" s="5">
        <v>206</v>
      </c>
      <c r="L67" s="5">
        <v>20</v>
      </c>
      <c r="M67" s="5">
        <v>3</v>
      </c>
      <c r="N67" s="5" t="s">
        <v>6</v>
      </c>
      <c r="O67" s="5">
        <v>2</v>
      </c>
      <c r="P67" s="5"/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/>
      <c r="AA67" s="5"/>
      <c r="AB67" s="5"/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207</v>
      </c>
      <c r="F68" s="5">
        <f>ROUND(Source!U46,O68)</f>
        <v>2.1894304999999998</v>
      </c>
      <c r="G68" s="5" t="s">
        <v>159</v>
      </c>
      <c r="H68" s="5" t="s">
        <v>160</v>
      </c>
      <c r="I68" s="5"/>
      <c r="J68" s="5"/>
      <c r="K68" s="5">
        <v>207</v>
      </c>
      <c r="L68" s="5">
        <v>21</v>
      </c>
      <c r="M68" s="5">
        <v>3</v>
      </c>
      <c r="N68" s="5" t="s">
        <v>6</v>
      </c>
      <c r="O68" s="5">
        <v>7</v>
      </c>
      <c r="P68" s="5"/>
      <c r="Q68" s="5"/>
      <c r="R68" s="5"/>
      <c r="S68" s="5"/>
      <c r="T68" s="5"/>
      <c r="U68" s="5"/>
      <c r="V68" s="5"/>
      <c r="W68" s="5">
        <v>2.1894304999999998</v>
      </c>
      <c r="X68" s="5">
        <v>1</v>
      </c>
      <c r="Y68" s="5">
        <v>2.1894304999999998</v>
      </c>
      <c r="Z68" s="5"/>
      <c r="AA68" s="5"/>
      <c r="AB68" s="5"/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208</v>
      </c>
      <c r="F69" s="5">
        <f>ROUND(Source!V46,O69)</f>
        <v>0.2198358</v>
      </c>
      <c r="G69" s="5" t="s">
        <v>161</v>
      </c>
      <c r="H69" s="5" t="s">
        <v>162</v>
      </c>
      <c r="I69" s="5"/>
      <c r="J69" s="5"/>
      <c r="K69" s="5">
        <v>208</v>
      </c>
      <c r="L69" s="5">
        <v>22</v>
      </c>
      <c r="M69" s="5">
        <v>3</v>
      </c>
      <c r="N69" s="5" t="s">
        <v>6</v>
      </c>
      <c r="O69" s="5">
        <v>7</v>
      </c>
      <c r="P69" s="5"/>
      <c r="Q69" s="5"/>
      <c r="R69" s="5"/>
      <c r="S69" s="5"/>
      <c r="T69" s="5"/>
      <c r="U69" s="5"/>
      <c r="V69" s="5"/>
      <c r="W69" s="5">
        <v>0.2198358</v>
      </c>
      <c r="X69" s="5">
        <v>1</v>
      </c>
      <c r="Y69" s="5">
        <v>0.2198358</v>
      </c>
      <c r="Z69" s="5"/>
      <c r="AA69" s="5"/>
      <c r="AB69" s="5"/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209</v>
      </c>
      <c r="F70" s="5">
        <f>ROUND(Source!W46,O70)</f>
        <v>0</v>
      </c>
      <c r="G70" s="5" t="s">
        <v>163</v>
      </c>
      <c r="H70" s="5" t="s">
        <v>164</v>
      </c>
      <c r="I70" s="5"/>
      <c r="J70" s="5"/>
      <c r="K70" s="5">
        <v>209</v>
      </c>
      <c r="L70" s="5">
        <v>23</v>
      </c>
      <c r="M70" s="5">
        <v>3</v>
      </c>
      <c r="N70" s="5" t="s">
        <v>6</v>
      </c>
      <c r="O70" s="5">
        <v>2</v>
      </c>
      <c r="P70" s="5"/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/>
      <c r="AA70" s="5"/>
      <c r="AB70" s="5"/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233</v>
      </c>
      <c r="F71" s="5">
        <f>ROUND(Source!BD46,O71)</f>
        <v>37.979999999999997</v>
      </c>
      <c r="G71" s="5" t="s">
        <v>165</v>
      </c>
      <c r="H71" s="5" t="s">
        <v>166</v>
      </c>
      <c r="I71" s="5"/>
      <c r="J71" s="5"/>
      <c r="K71" s="5">
        <v>233</v>
      </c>
      <c r="L71" s="5">
        <v>24</v>
      </c>
      <c r="M71" s="5">
        <v>3</v>
      </c>
      <c r="N71" s="5" t="s">
        <v>6</v>
      </c>
      <c r="O71" s="5">
        <v>2</v>
      </c>
      <c r="P71" s="5"/>
      <c r="Q71" s="5"/>
      <c r="R71" s="5"/>
      <c r="S71" s="5"/>
      <c r="T71" s="5"/>
      <c r="U71" s="5"/>
      <c r="V71" s="5"/>
      <c r="W71" s="5">
        <v>37.979999999999997</v>
      </c>
      <c r="X71" s="5">
        <v>1</v>
      </c>
      <c r="Y71" s="5">
        <v>37.979999999999997</v>
      </c>
      <c r="Z71" s="5"/>
      <c r="AA71" s="5"/>
      <c r="AB71" s="5"/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210</v>
      </c>
      <c r="F72" s="5">
        <f>ROUND(Source!X46,O72)</f>
        <v>788.82</v>
      </c>
      <c r="G72" s="5" t="s">
        <v>167</v>
      </c>
      <c r="H72" s="5" t="s">
        <v>168</v>
      </c>
      <c r="I72" s="5"/>
      <c r="J72" s="5"/>
      <c r="K72" s="5">
        <v>210</v>
      </c>
      <c r="L72" s="5">
        <v>25</v>
      </c>
      <c r="M72" s="5">
        <v>3</v>
      </c>
      <c r="N72" s="5" t="s">
        <v>6</v>
      </c>
      <c r="O72" s="5">
        <v>2</v>
      </c>
      <c r="P72" s="5"/>
      <c r="Q72" s="5"/>
      <c r="R72" s="5"/>
      <c r="S72" s="5"/>
      <c r="T72" s="5"/>
      <c r="U72" s="5"/>
      <c r="V72" s="5"/>
      <c r="W72" s="5">
        <v>788.82</v>
      </c>
      <c r="X72" s="5">
        <v>1</v>
      </c>
      <c r="Y72" s="5">
        <v>788.82</v>
      </c>
      <c r="Z72" s="5"/>
      <c r="AA72" s="5"/>
      <c r="AB72" s="5"/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211</v>
      </c>
      <c r="F73" s="5">
        <f>ROUND(Source!Y46,O73)</f>
        <v>440.16</v>
      </c>
      <c r="G73" s="5" t="s">
        <v>169</v>
      </c>
      <c r="H73" s="5" t="s">
        <v>170</v>
      </c>
      <c r="I73" s="5"/>
      <c r="J73" s="5"/>
      <c r="K73" s="5">
        <v>211</v>
      </c>
      <c r="L73" s="5">
        <v>26</v>
      </c>
      <c r="M73" s="5">
        <v>3</v>
      </c>
      <c r="N73" s="5" t="s">
        <v>6</v>
      </c>
      <c r="O73" s="5">
        <v>2</v>
      </c>
      <c r="P73" s="5"/>
      <c r="Q73" s="5"/>
      <c r="R73" s="5"/>
      <c r="S73" s="5"/>
      <c r="T73" s="5"/>
      <c r="U73" s="5"/>
      <c r="V73" s="5"/>
      <c r="W73" s="5">
        <v>440.16</v>
      </c>
      <c r="X73" s="5">
        <v>1</v>
      </c>
      <c r="Y73" s="5">
        <v>440.16</v>
      </c>
      <c r="Z73" s="5"/>
      <c r="AA73" s="5"/>
      <c r="AB73" s="5"/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224</v>
      </c>
      <c r="F74" s="5">
        <f>ROUND(Source!AR46,O74)</f>
        <v>5083.17</v>
      </c>
      <c r="G74" s="5" t="s">
        <v>171</v>
      </c>
      <c r="H74" s="5" t="s">
        <v>172</v>
      </c>
      <c r="I74" s="5"/>
      <c r="J74" s="5"/>
      <c r="K74" s="5">
        <v>224</v>
      </c>
      <c r="L74" s="5">
        <v>27</v>
      </c>
      <c r="M74" s="5">
        <v>3</v>
      </c>
      <c r="N74" s="5" t="s">
        <v>6</v>
      </c>
      <c r="O74" s="5">
        <v>2</v>
      </c>
      <c r="P74" s="5"/>
      <c r="Q74" s="5"/>
      <c r="R74" s="5"/>
      <c r="S74" s="5"/>
      <c r="T74" s="5"/>
      <c r="U74" s="5"/>
      <c r="V74" s="5"/>
      <c r="W74" s="5">
        <v>5083.17</v>
      </c>
      <c r="X74" s="5">
        <v>1</v>
      </c>
      <c r="Y74" s="5">
        <v>5083.17</v>
      </c>
      <c r="Z74" s="5"/>
      <c r="AA74" s="5"/>
      <c r="AB74" s="5"/>
    </row>
    <row r="75" spans="1:206" x14ac:dyDescent="0.2">
      <c r="A75" s="5">
        <v>50</v>
      </c>
      <c r="B75" s="5">
        <v>1</v>
      </c>
      <c r="C75" s="5">
        <v>0</v>
      </c>
      <c r="D75" s="5">
        <v>2</v>
      </c>
      <c r="E75" s="5">
        <v>0</v>
      </c>
      <c r="F75" s="5">
        <v>5083.17</v>
      </c>
      <c r="G75" s="5" t="s">
        <v>173</v>
      </c>
      <c r="H75" s="5" t="s">
        <v>174</v>
      </c>
      <c r="I75" s="5"/>
      <c r="J75" s="5"/>
      <c r="K75" s="5">
        <v>212</v>
      </c>
      <c r="L75" s="5">
        <v>28</v>
      </c>
      <c r="M75" s="5">
        <v>0</v>
      </c>
      <c r="N75" s="5" t="s">
        <v>6</v>
      </c>
      <c r="O75" s="5">
        <v>2</v>
      </c>
      <c r="P75" s="5"/>
      <c r="Q75" s="5"/>
      <c r="R75" s="5"/>
      <c r="S75" s="5"/>
      <c r="T75" s="5"/>
      <c r="U75" s="5"/>
      <c r="V75" s="5"/>
      <c r="W75" s="5">
        <v>5083.17</v>
      </c>
      <c r="X75" s="5">
        <v>1</v>
      </c>
      <c r="Y75" s="5">
        <v>5083.17</v>
      </c>
      <c r="Z75" s="5"/>
      <c r="AA75" s="5"/>
      <c r="AB75" s="5"/>
    </row>
    <row r="76" spans="1:206" x14ac:dyDescent="0.2">
      <c r="A76" s="5">
        <v>50</v>
      </c>
      <c r="B76" s="5">
        <v>1</v>
      </c>
      <c r="C76" s="5">
        <v>0</v>
      </c>
      <c r="D76" s="5">
        <v>2</v>
      </c>
      <c r="E76" s="5">
        <v>0</v>
      </c>
      <c r="F76" s="5">
        <f>ROUND(F75*1.0822,O76)</f>
        <v>5501.01</v>
      </c>
      <c r="G76" s="5" t="s">
        <v>18</v>
      </c>
      <c r="H76" s="5" t="s">
        <v>175</v>
      </c>
      <c r="I76" s="5"/>
      <c r="J76" s="5"/>
      <c r="K76" s="5">
        <v>212</v>
      </c>
      <c r="L76" s="5">
        <v>29</v>
      </c>
      <c r="M76" s="5">
        <v>0</v>
      </c>
      <c r="N76" s="5" t="s">
        <v>6</v>
      </c>
      <c r="O76" s="5">
        <v>2</v>
      </c>
      <c r="P76" s="5"/>
      <c r="Q76" s="5"/>
      <c r="R76" s="5"/>
      <c r="S76" s="5"/>
      <c r="T76" s="5"/>
      <c r="U76" s="5"/>
      <c r="V76" s="5"/>
      <c r="W76" s="5">
        <v>5501.01</v>
      </c>
      <c r="X76" s="5">
        <v>1</v>
      </c>
      <c r="Y76" s="5">
        <v>5501.01</v>
      </c>
      <c r="Z76" s="5"/>
      <c r="AA76" s="5"/>
      <c r="AB76" s="5"/>
    </row>
    <row r="78" spans="1:206" x14ac:dyDescent="0.2">
      <c r="A78" s="3">
        <v>51</v>
      </c>
      <c r="B78" s="3">
        <f>B12</f>
        <v>135</v>
      </c>
      <c r="C78" s="3">
        <f>A12</f>
        <v>1</v>
      </c>
      <c r="D78" s="3">
        <f>ROW(A12)</f>
        <v>12</v>
      </c>
      <c r="E78" s="3"/>
      <c r="F78" s="3" t="str">
        <f>IF(F12&lt;&gt;"",F12,"")</f>
        <v>Новый объект</v>
      </c>
      <c r="G78" s="3" t="str">
        <f>IF(G12&lt;&gt;"",G12,"")</f>
        <v>1. Тип- 6</v>
      </c>
      <c r="H78" s="3">
        <v>0</v>
      </c>
      <c r="I78" s="3"/>
      <c r="J78" s="3"/>
      <c r="K78" s="3"/>
      <c r="L78" s="3"/>
      <c r="M78" s="3"/>
      <c r="N78" s="3"/>
      <c r="O78" s="3">
        <f t="shared" ref="O78:T78" si="55">ROUND(O46,2)</f>
        <v>3816.21</v>
      </c>
      <c r="P78" s="3">
        <f t="shared" si="55"/>
        <v>2495.81</v>
      </c>
      <c r="Q78" s="3">
        <f t="shared" si="55"/>
        <v>590.36</v>
      </c>
      <c r="R78" s="3">
        <f t="shared" si="55"/>
        <v>90.03</v>
      </c>
      <c r="S78" s="3">
        <f t="shared" si="55"/>
        <v>640.01</v>
      </c>
      <c r="T78" s="3">
        <f t="shared" si="55"/>
        <v>0</v>
      </c>
      <c r="U78" s="3">
        <f>U46</f>
        <v>2.1894304999999998</v>
      </c>
      <c r="V78" s="3">
        <f>V46</f>
        <v>0.21983580000000003</v>
      </c>
      <c r="W78" s="3">
        <f>ROUND(W46,2)</f>
        <v>0</v>
      </c>
      <c r="X78" s="3">
        <f>ROUND(X46,2)</f>
        <v>788.82</v>
      </c>
      <c r="Y78" s="3">
        <f>ROUND(Y46,2)</f>
        <v>440.16</v>
      </c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>
        <f t="shared" ref="AO78:BD78" si="56">ROUND(AO46,2)</f>
        <v>0</v>
      </c>
      <c r="AP78" s="3">
        <f t="shared" si="56"/>
        <v>0</v>
      </c>
      <c r="AQ78" s="3">
        <f t="shared" si="56"/>
        <v>0</v>
      </c>
      <c r="AR78" s="3">
        <f t="shared" si="56"/>
        <v>5083.17</v>
      </c>
      <c r="AS78" s="3">
        <f t="shared" si="56"/>
        <v>5083.17</v>
      </c>
      <c r="AT78" s="3">
        <f t="shared" si="56"/>
        <v>0</v>
      </c>
      <c r="AU78" s="3">
        <f t="shared" si="56"/>
        <v>0</v>
      </c>
      <c r="AV78" s="3">
        <f t="shared" si="56"/>
        <v>2495.81</v>
      </c>
      <c r="AW78" s="3">
        <f t="shared" si="56"/>
        <v>2495.81</v>
      </c>
      <c r="AX78" s="3">
        <f t="shared" si="56"/>
        <v>0</v>
      </c>
      <c r="AY78" s="3">
        <f t="shared" si="56"/>
        <v>2495.81</v>
      </c>
      <c r="AZ78" s="3">
        <f t="shared" si="56"/>
        <v>0</v>
      </c>
      <c r="BA78" s="3">
        <f t="shared" si="56"/>
        <v>0</v>
      </c>
      <c r="BB78" s="3">
        <f t="shared" si="56"/>
        <v>0</v>
      </c>
      <c r="BC78" s="3">
        <f t="shared" si="56"/>
        <v>0</v>
      </c>
      <c r="BD78" s="3">
        <f t="shared" si="56"/>
        <v>37.979999999999997</v>
      </c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>
        <v>0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201</v>
      </c>
      <c r="F80" s="5">
        <f>ROUND(Source!O78,O80)</f>
        <v>3816.21</v>
      </c>
      <c r="G80" s="5" t="s">
        <v>119</v>
      </c>
      <c r="H80" s="5" t="s">
        <v>120</v>
      </c>
      <c r="I80" s="5"/>
      <c r="J80" s="5"/>
      <c r="K80" s="5">
        <v>201</v>
      </c>
      <c r="L80" s="5">
        <v>1</v>
      </c>
      <c r="M80" s="5">
        <v>3</v>
      </c>
      <c r="N80" s="5" t="s">
        <v>6</v>
      </c>
      <c r="O80" s="5">
        <v>2</v>
      </c>
      <c r="P80" s="5"/>
      <c r="Q80" s="5"/>
      <c r="R80" s="5"/>
      <c r="S80" s="5"/>
      <c r="T80" s="5"/>
      <c r="U80" s="5"/>
      <c r="V80" s="5"/>
      <c r="W80" s="5">
        <v>3854.19</v>
      </c>
      <c r="X80" s="5">
        <v>1</v>
      </c>
      <c r="Y80" s="5">
        <v>3854.19</v>
      </c>
      <c r="Z80" s="5"/>
      <c r="AA80" s="5"/>
      <c r="AB80" s="5"/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202</v>
      </c>
      <c r="F81" s="5">
        <f>ROUND(Source!P78,O81)</f>
        <v>2495.81</v>
      </c>
      <c r="G81" s="5" t="s">
        <v>121</v>
      </c>
      <c r="H81" s="5" t="s">
        <v>122</v>
      </c>
      <c r="I81" s="5"/>
      <c r="J81" s="5"/>
      <c r="K81" s="5">
        <v>202</v>
      </c>
      <c r="L81" s="5">
        <v>2</v>
      </c>
      <c r="M81" s="5">
        <v>3</v>
      </c>
      <c r="N81" s="5" t="s">
        <v>6</v>
      </c>
      <c r="O81" s="5">
        <v>2</v>
      </c>
      <c r="P81" s="5"/>
      <c r="Q81" s="5"/>
      <c r="R81" s="5"/>
      <c r="S81" s="5"/>
      <c r="T81" s="5"/>
      <c r="U81" s="5"/>
      <c r="V81" s="5"/>
      <c r="W81" s="5">
        <v>2495.81</v>
      </c>
      <c r="X81" s="5">
        <v>1</v>
      </c>
      <c r="Y81" s="5">
        <v>2495.81</v>
      </c>
      <c r="Z81" s="5"/>
      <c r="AA81" s="5"/>
      <c r="AB81" s="5"/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222</v>
      </c>
      <c r="F82" s="5">
        <f>ROUND(Source!AO78,O82)</f>
        <v>0</v>
      </c>
      <c r="G82" s="5" t="s">
        <v>123</v>
      </c>
      <c r="H82" s="5" t="s">
        <v>124</v>
      </c>
      <c r="I82" s="5"/>
      <c r="J82" s="5"/>
      <c r="K82" s="5">
        <v>222</v>
      </c>
      <c r="L82" s="5">
        <v>3</v>
      </c>
      <c r="M82" s="5">
        <v>3</v>
      </c>
      <c r="N82" s="5" t="s">
        <v>6</v>
      </c>
      <c r="O82" s="5">
        <v>2</v>
      </c>
      <c r="P82" s="5"/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/>
      <c r="AA82" s="5"/>
      <c r="AB82" s="5"/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225</v>
      </c>
      <c r="F83" s="5">
        <f>ROUND(Source!AV78,O83)</f>
        <v>2495.81</v>
      </c>
      <c r="G83" s="5" t="s">
        <v>125</v>
      </c>
      <c r="H83" s="5" t="s">
        <v>126</v>
      </c>
      <c r="I83" s="5"/>
      <c r="J83" s="5"/>
      <c r="K83" s="5">
        <v>225</v>
      </c>
      <c r="L83" s="5">
        <v>4</v>
      </c>
      <c r="M83" s="5">
        <v>3</v>
      </c>
      <c r="N83" s="5" t="s">
        <v>6</v>
      </c>
      <c r="O83" s="5">
        <v>2</v>
      </c>
      <c r="P83" s="5"/>
      <c r="Q83" s="5"/>
      <c r="R83" s="5"/>
      <c r="S83" s="5"/>
      <c r="T83" s="5"/>
      <c r="U83" s="5"/>
      <c r="V83" s="5"/>
      <c r="W83" s="5">
        <v>2495.81</v>
      </c>
      <c r="X83" s="5">
        <v>1</v>
      </c>
      <c r="Y83" s="5">
        <v>2495.81</v>
      </c>
      <c r="Z83" s="5"/>
      <c r="AA83" s="5"/>
      <c r="AB83" s="5"/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226</v>
      </c>
      <c r="F84" s="5">
        <f>ROUND(Source!AW78,O84)</f>
        <v>2495.81</v>
      </c>
      <c r="G84" s="5" t="s">
        <v>127</v>
      </c>
      <c r="H84" s="5" t="s">
        <v>128</v>
      </c>
      <c r="I84" s="5"/>
      <c r="J84" s="5"/>
      <c r="K84" s="5">
        <v>226</v>
      </c>
      <c r="L84" s="5">
        <v>5</v>
      </c>
      <c r="M84" s="5">
        <v>3</v>
      </c>
      <c r="N84" s="5" t="s">
        <v>6</v>
      </c>
      <c r="O84" s="5">
        <v>2</v>
      </c>
      <c r="P84" s="5"/>
      <c r="Q84" s="5"/>
      <c r="R84" s="5"/>
      <c r="S84" s="5"/>
      <c r="T84" s="5"/>
      <c r="U84" s="5"/>
      <c r="V84" s="5"/>
      <c r="W84" s="5">
        <v>2495.81</v>
      </c>
      <c r="X84" s="5">
        <v>1</v>
      </c>
      <c r="Y84" s="5">
        <v>2495.81</v>
      </c>
      <c r="Z84" s="5"/>
      <c r="AA84" s="5"/>
      <c r="AB84" s="5"/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227</v>
      </c>
      <c r="F85" s="5">
        <f>ROUND(Source!AX78,O85)</f>
        <v>0</v>
      </c>
      <c r="G85" s="5" t="s">
        <v>129</v>
      </c>
      <c r="H85" s="5" t="s">
        <v>130</v>
      </c>
      <c r="I85" s="5"/>
      <c r="J85" s="5"/>
      <c r="K85" s="5">
        <v>227</v>
      </c>
      <c r="L85" s="5">
        <v>6</v>
      </c>
      <c r="M85" s="5">
        <v>3</v>
      </c>
      <c r="N85" s="5" t="s">
        <v>6</v>
      </c>
      <c r="O85" s="5">
        <v>2</v>
      </c>
      <c r="P85" s="5"/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/>
      <c r="AA85" s="5"/>
      <c r="AB85" s="5"/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228</v>
      </c>
      <c r="F86" s="5">
        <f>ROUND(Source!AY78,O86)</f>
        <v>2495.81</v>
      </c>
      <c r="G86" s="5" t="s">
        <v>131</v>
      </c>
      <c r="H86" s="5" t="s">
        <v>132</v>
      </c>
      <c r="I86" s="5"/>
      <c r="J86" s="5"/>
      <c r="K86" s="5">
        <v>228</v>
      </c>
      <c r="L86" s="5">
        <v>7</v>
      </c>
      <c r="M86" s="5">
        <v>3</v>
      </c>
      <c r="N86" s="5" t="s">
        <v>6</v>
      </c>
      <c r="O86" s="5">
        <v>2</v>
      </c>
      <c r="P86" s="5"/>
      <c r="Q86" s="5"/>
      <c r="R86" s="5"/>
      <c r="S86" s="5"/>
      <c r="T86" s="5"/>
      <c r="U86" s="5"/>
      <c r="V86" s="5"/>
      <c r="W86" s="5">
        <v>2495.81</v>
      </c>
      <c r="X86" s="5">
        <v>1</v>
      </c>
      <c r="Y86" s="5">
        <v>2495.81</v>
      </c>
      <c r="Z86" s="5"/>
      <c r="AA86" s="5"/>
      <c r="AB86" s="5"/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216</v>
      </c>
      <c r="F87" s="5">
        <f>ROUND(Source!AP78,O87)</f>
        <v>0</v>
      </c>
      <c r="G87" s="5" t="s">
        <v>133</v>
      </c>
      <c r="H87" s="5" t="s">
        <v>134</v>
      </c>
      <c r="I87" s="5"/>
      <c r="J87" s="5"/>
      <c r="K87" s="5">
        <v>216</v>
      </c>
      <c r="L87" s="5">
        <v>8</v>
      </c>
      <c r="M87" s="5">
        <v>3</v>
      </c>
      <c r="N87" s="5" t="s">
        <v>6</v>
      </c>
      <c r="O87" s="5">
        <v>2</v>
      </c>
      <c r="P87" s="5"/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/>
      <c r="AA87" s="5"/>
      <c r="AB87" s="5"/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223</v>
      </c>
      <c r="F88" s="5">
        <f>ROUND(Source!AQ78,O88)</f>
        <v>0</v>
      </c>
      <c r="G88" s="5" t="s">
        <v>135</v>
      </c>
      <c r="H88" s="5" t="s">
        <v>136</v>
      </c>
      <c r="I88" s="5"/>
      <c r="J88" s="5"/>
      <c r="K88" s="5">
        <v>223</v>
      </c>
      <c r="L88" s="5">
        <v>9</v>
      </c>
      <c r="M88" s="5">
        <v>3</v>
      </c>
      <c r="N88" s="5" t="s">
        <v>6</v>
      </c>
      <c r="O88" s="5">
        <v>2</v>
      </c>
      <c r="P88" s="5"/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/>
      <c r="AA88" s="5"/>
      <c r="AB88" s="5"/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229</v>
      </c>
      <c r="F89" s="5">
        <f>ROUND(Source!AZ78,O89)</f>
        <v>0</v>
      </c>
      <c r="G89" s="5" t="s">
        <v>137</v>
      </c>
      <c r="H89" s="5" t="s">
        <v>138</v>
      </c>
      <c r="I89" s="5"/>
      <c r="J89" s="5"/>
      <c r="K89" s="5">
        <v>229</v>
      </c>
      <c r="L89" s="5">
        <v>10</v>
      </c>
      <c r="M89" s="5">
        <v>3</v>
      </c>
      <c r="N89" s="5" t="s">
        <v>6</v>
      </c>
      <c r="O89" s="5">
        <v>2</v>
      </c>
      <c r="P89" s="5"/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/>
      <c r="AA89" s="5"/>
      <c r="AB89" s="5"/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203</v>
      </c>
      <c r="F90" s="5">
        <f>ROUND(Source!Q78,O90)</f>
        <v>590.36</v>
      </c>
      <c r="G90" s="5" t="s">
        <v>139</v>
      </c>
      <c r="H90" s="5" t="s">
        <v>140</v>
      </c>
      <c r="I90" s="5"/>
      <c r="J90" s="5"/>
      <c r="K90" s="5">
        <v>203</v>
      </c>
      <c r="L90" s="5">
        <v>11</v>
      </c>
      <c r="M90" s="5">
        <v>3</v>
      </c>
      <c r="N90" s="5" t="s">
        <v>6</v>
      </c>
      <c r="O90" s="5">
        <v>2</v>
      </c>
      <c r="P90" s="5"/>
      <c r="Q90" s="5"/>
      <c r="R90" s="5"/>
      <c r="S90" s="5"/>
      <c r="T90" s="5"/>
      <c r="U90" s="5"/>
      <c r="V90" s="5"/>
      <c r="W90" s="5">
        <v>590.3599999999999</v>
      </c>
      <c r="X90" s="5">
        <v>1</v>
      </c>
      <c r="Y90" s="5">
        <v>590.3599999999999</v>
      </c>
      <c r="Z90" s="5"/>
      <c r="AA90" s="5"/>
      <c r="AB90" s="5"/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231</v>
      </c>
      <c r="F91" s="5">
        <f>ROUND(Source!BB78,O91)</f>
        <v>0</v>
      </c>
      <c r="G91" s="5" t="s">
        <v>141</v>
      </c>
      <c r="H91" s="5" t="s">
        <v>142</v>
      </c>
      <c r="I91" s="5"/>
      <c r="J91" s="5"/>
      <c r="K91" s="5">
        <v>231</v>
      </c>
      <c r="L91" s="5">
        <v>12</v>
      </c>
      <c r="M91" s="5">
        <v>3</v>
      </c>
      <c r="N91" s="5" t="s">
        <v>6</v>
      </c>
      <c r="O91" s="5">
        <v>2</v>
      </c>
      <c r="P91" s="5"/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/>
      <c r="AA91" s="5"/>
      <c r="AB91" s="5"/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204</v>
      </c>
      <c r="F92" s="5">
        <f>ROUND(Source!R78,O92)</f>
        <v>90.03</v>
      </c>
      <c r="G92" s="5" t="s">
        <v>143</v>
      </c>
      <c r="H92" s="5" t="s">
        <v>144</v>
      </c>
      <c r="I92" s="5"/>
      <c r="J92" s="5"/>
      <c r="K92" s="5">
        <v>204</v>
      </c>
      <c r="L92" s="5">
        <v>13</v>
      </c>
      <c r="M92" s="5">
        <v>3</v>
      </c>
      <c r="N92" s="5" t="s">
        <v>6</v>
      </c>
      <c r="O92" s="5">
        <v>2</v>
      </c>
      <c r="P92" s="5"/>
      <c r="Q92" s="5"/>
      <c r="R92" s="5"/>
      <c r="S92" s="5"/>
      <c r="T92" s="5"/>
      <c r="U92" s="5"/>
      <c r="V92" s="5"/>
      <c r="W92" s="5">
        <v>90.03</v>
      </c>
      <c r="X92" s="5">
        <v>1</v>
      </c>
      <c r="Y92" s="5">
        <v>90.03</v>
      </c>
      <c r="Z92" s="5"/>
      <c r="AA92" s="5"/>
      <c r="AB92" s="5"/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205</v>
      </c>
      <c r="F93" s="5">
        <f>ROUND(Source!S78,O93)</f>
        <v>640.01</v>
      </c>
      <c r="G93" s="5" t="s">
        <v>145</v>
      </c>
      <c r="H93" s="5" t="s">
        <v>146</v>
      </c>
      <c r="I93" s="5"/>
      <c r="J93" s="5"/>
      <c r="K93" s="5">
        <v>205</v>
      </c>
      <c r="L93" s="5">
        <v>14</v>
      </c>
      <c r="M93" s="5">
        <v>3</v>
      </c>
      <c r="N93" s="5" t="s">
        <v>6</v>
      </c>
      <c r="O93" s="5">
        <v>2</v>
      </c>
      <c r="P93" s="5"/>
      <c r="Q93" s="5"/>
      <c r="R93" s="5"/>
      <c r="S93" s="5"/>
      <c r="T93" s="5"/>
      <c r="U93" s="5"/>
      <c r="V93" s="5"/>
      <c r="W93" s="5">
        <v>640.0100000000001</v>
      </c>
      <c r="X93" s="5">
        <v>1</v>
      </c>
      <c r="Y93" s="5">
        <v>640.0100000000001</v>
      </c>
      <c r="Z93" s="5"/>
      <c r="AA93" s="5"/>
      <c r="AB93" s="5"/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232</v>
      </c>
      <c r="F94" s="5">
        <f>ROUND(Source!BC78,O94)</f>
        <v>0</v>
      </c>
      <c r="G94" s="5" t="s">
        <v>147</v>
      </c>
      <c r="H94" s="5" t="s">
        <v>148</v>
      </c>
      <c r="I94" s="5"/>
      <c r="J94" s="5"/>
      <c r="K94" s="5">
        <v>232</v>
      </c>
      <c r="L94" s="5">
        <v>15</v>
      </c>
      <c r="M94" s="5">
        <v>3</v>
      </c>
      <c r="N94" s="5" t="s">
        <v>6</v>
      </c>
      <c r="O94" s="5">
        <v>2</v>
      </c>
      <c r="P94" s="5"/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/>
      <c r="AA94" s="5"/>
      <c r="AB94" s="5"/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214</v>
      </c>
      <c r="F95" s="5">
        <f>ROUND(Source!AS78,O95)</f>
        <v>5083.17</v>
      </c>
      <c r="G95" s="5" t="s">
        <v>149</v>
      </c>
      <c r="H95" s="5" t="s">
        <v>150</v>
      </c>
      <c r="I95" s="5"/>
      <c r="J95" s="5"/>
      <c r="K95" s="5">
        <v>214</v>
      </c>
      <c r="L95" s="5">
        <v>16</v>
      </c>
      <c r="M95" s="5">
        <v>3</v>
      </c>
      <c r="N95" s="5" t="s">
        <v>6</v>
      </c>
      <c r="O95" s="5">
        <v>2</v>
      </c>
      <c r="P95" s="5"/>
      <c r="Q95" s="5"/>
      <c r="R95" s="5"/>
      <c r="S95" s="5"/>
      <c r="T95" s="5"/>
      <c r="U95" s="5"/>
      <c r="V95" s="5"/>
      <c r="W95" s="5">
        <v>5083.17</v>
      </c>
      <c r="X95" s="5">
        <v>1</v>
      </c>
      <c r="Y95" s="5">
        <v>5083.17</v>
      </c>
      <c r="Z95" s="5"/>
      <c r="AA95" s="5"/>
      <c r="AB95" s="5"/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215</v>
      </c>
      <c r="F96" s="5">
        <f>ROUND(Source!AT78,O96)</f>
        <v>0</v>
      </c>
      <c r="G96" s="5" t="s">
        <v>151</v>
      </c>
      <c r="H96" s="5" t="s">
        <v>152</v>
      </c>
      <c r="I96" s="5"/>
      <c r="J96" s="5"/>
      <c r="K96" s="5">
        <v>215</v>
      </c>
      <c r="L96" s="5">
        <v>17</v>
      </c>
      <c r="M96" s="5">
        <v>3</v>
      </c>
      <c r="N96" s="5" t="s">
        <v>6</v>
      </c>
      <c r="O96" s="5">
        <v>2</v>
      </c>
      <c r="P96" s="5"/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/>
      <c r="AA96" s="5"/>
      <c r="AB96" s="5"/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217</v>
      </c>
      <c r="F97" s="5">
        <f>ROUND(Source!AU78,O97)</f>
        <v>0</v>
      </c>
      <c r="G97" s="5" t="s">
        <v>153</v>
      </c>
      <c r="H97" s="5" t="s">
        <v>154</v>
      </c>
      <c r="I97" s="5"/>
      <c r="J97" s="5"/>
      <c r="K97" s="5">
        <v>217</v>
      </c>
      <c r="L97" s="5">
        <v>18</v>
      </c>
      <c r="M97" s="5">
        <v>3</v>
      </c>
      <c r="N97" s="5" t="s">
        <v>6</v>
      </c>
      <c r="O97" s="5">
        <v>2</v>
      </c>
      <c r="P97" s="5"/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/>
      <c r="AA97" s="5"/>
      <c r="AB97" s="5"/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230</v>
      </c>
      <c r="F98" s="5">
        <f>ROUND(Source!BA78,O98)</f>
        <v>0</v>
      </c>
      <c r="G98" s="5" t="s">
        <v>155</v>
      </c>
      <c r="H98" s="5" t="s">
        <v>156</v>
      </c>
      <c r="I98" s="5"/>
      <c r="J98" s="5"/>
      <c r="K98" s="5">
        <v>230</v>
      </c>
      <c r="L98" s="5">
        <v>19</v>
      </c>
      <c r="M98" s="5">
        <v>3</v>
      </c>
      <c r="N98" s="5" t="s">
        <v>6</v>
      </c>
      <c r="O98" s="5">
        <v>2</v>
      </c>
      <c r="P98" s="5"/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/>
      <c r="AA98" s="5"/>
      <c r="AB98" s="5"/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206</v>
      </c>
      <c r="F99" s="5">
        <f>ROUND(Source!T78,O99)</f>
        <v>0</v>
      </c>
      <c r="G99" s="5" t="s">
        <v>157</v>
      </c>
      <c r="H99" s="5" t="s">
        <v>158</v>
      </c>
      <c r="I99" s="5"/>
      <c r="J99" s="5"/>
      <c r="K99" s="5">
        <v>206</v>
      </c>
      <c r="L99" s="5">
        <v>20</v>
      </c>
      <c r="M99" s="5">
        <v>3</v>
      </c>
      <c r="N99" s="5" t="s">
        <v>6</v>
      </c>
      <c r="O99" s="5">
        <v>2</v>
      </c>
      <c r="P99" s="5"/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/>
      <c r="AA99" s="5"/>
      <c r="AB99" s="5"/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207</v>
      </c>
      <c r="F100" s="5">
        <f>ROUND(Source!U78,O100)</f>
        <v>2.1894304999999998</v>
      </c>
      <c r="G100" s="5" t="s">
        <v>159</v>
      </c>
      <c r="H100" s="5" t="s">
        <v>160</v>
      </c>
      <c r="I100" s="5"/>
      <c r="J100" s="5"/>
      <c r="K100" s="5">
        <v>207</v>
      </c>
      <c r="L100" s="5">
        <v>21</v>
      </c>
      <c r="M100" s="5">
        <v>3</v>
      </c>
      <c r="N100" s="5" t="s">
        <v>6</v>
      </c>
      <c r="O100" s="5">
        <v>7</v>
      </c>
      <c r="P100" s="5"/>
      <c r="Q100" s="5"/>
      <c r="R100" s="5"/>
      <c r="S100" s="5"/>
      <c r="T100" s="5"/>
      <c r="U100" s="5"/>
      <c r="V100" s="5"/>
      <c r="W100" s="5">
        <v>2.1894304999999998</v>
      </c>
      <c r="X100" s="5">
        <v>1</v>
      </c>
      <c r="Y100" s="5">
        <v>2.1894304999999998</v>
      </c>
      <c r="Z100" s="5"/>
      <c r="AA100" s="5"/>
      <c r="AB100" s="5"/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208</v>
      </c>
      <c r="F101" s="5">
        <f>ROUND(Source!V78,O101)</f>
        <v>0.2198358</v>
      </c>
      <c r="G101" s="5" t="s">
        <v>161</v>
      </c>
      <c r="H101" s="5" t="s">
        <v>162</v>
      </c>
      <c r="I101" s="5"/>
      <c r="J101" s="5"/>
      <c r="K101" s="5">
        <v>208</v>
      </c>
      <c r="L101" s="5">
        <v>22</v>
      </c>
      <c r="M101" s="5">
        <v>3</v>
      </c>
      <c r="N101" s="5" t="s">
        <v>6</v>
      </c>
      <c r="O101" s="5">
        <v>7</v>
      </c>
      <c r="P101" s="5"/>
      <c r="Q101" s="5"/>
      <c r="R101" s="5"/>
      <c r="S101" s="5"/>
      <c r="T101" s="5"/>
      <c r="U101" s="5"/>
      <c r="V101" s="5"/>
      <c r="W101" s="5">
        <v>0.2198358</v>
      </c>
      <c r="X101" s="5">
        <v>1</v>
      </c>
      <c r="Y101" s="5">
        <v>0.2198358</v>
      </c>
      <c r="Z101" s="5"/>
      <c r="AA101" s="5"/>
      <c r="AB101" s="5"/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209</v>
      </c>
      <c r="F102" s="5">
        <f>ROUND(Source!W78,O102)</f>
        <v>0</v>
      </c>
      <c r="G102" s="5" t="s">
        <v>163</v>
      </c>
      <c r="H102" s="5" t="s">
        <v>164</v>
      </c>
      <c r="I102" s="5"/>
      <c r="J102" s="5"/>
      <c r="K102" s="5">
        <v>209</v>
      </c>
      <c r="L102" s="5">
        <v>23</v>
      </c>
      <c r="M102" s="5">
        <v>3</v>
      </c>
      <c r="N102" s="5" t="s">
        <v>6</v>
      </c>
      <c r="O102" s="5">
        <v>2</v>
      </c>
      <c r="P102" s="5"/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/>
      <c r="AA102" s="5"/>
      <c r="AB102" s="5"/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233</v>
      </c>
      <c r="F103" s="5">
        <f>ROUND(Source!BD78,O103)</f>
        <v>37.979999999999997</v>
      </c>
      <c r="G103" s="5" t="s">
        <v>165</v>
      </c>
      <c r="H103" s="5" t="s">
        <v>166</v>
      </c>
      <c r="I103" s="5"/>
      <c r="J103" s="5"/>
      <c r="K103" s="5">
        <v>233</v>
      </c>
      <c r="L103" s="5">
        <v>24</v>
      </c>
      <c r="M103" s="5">
        <v>3</v>
      </c>
      <c r="N103" s="5" t="s">
        <v>6</v>
      </c>
      <c r="O103" s="5">
        <v>2</v>
      </c>
      <c r="P103" s="5"/>
      <c r="Q103" s="5"/>
      <c r="R103" s="5"/>
      <c r="S103" s="5"/>
      <c r="T103" s="5"/>
      <c r="U103" s="5"/>
      <c r="V103" s="5"/>
      <c r="W103" s="5">
        <v>37.979999999999997</v>
      </c>
      <c r="X103" s="5">
        <v>1</v>
      </c>
      <c r="Y103" s="5">
        <v>37.979999999999997</v>
      </c>
      <c r="Z103" s="5"/>
      <c r="AA103" s="5"/>
      <c r="AB103" s="5"/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210</v>
      </c>
      <c r="F104" s="5">
        <f>ROUND(Source!X78,O104)</f>
        <v>788.82</v>
      </c>
      <c r="G104" s="5" t="s">
        <v>167</v>
      </c>
      <c r="H104" s="5" t="s">
        <v>168</v>
      </c>
      <c r="I104" s="5"/>
      <c r="J104" s="5"/>
      <c r="K104" s="5">
        <v>210</v>
      </c>
      <c r="L104" s="5">
        <v>25</v>
      </c>
      <c r="M104" s="5">
        <v>3</v>
      </c>
      <c r="N104" s="5" t="s">
        <v>6</v>
      </c>
      <c r="O104" s="5">
        <v>2</v>
      </c>
      <c r="P104" s="5"/>
      <c r="Q104" s="5"/>
      <c r="R104" s="5"/>
      <c r="S104" s="5"/>
      <c r="T104" s="5"/>
      <c r="U104" s="5"/>
      <c r="V104" s="5"/>
      <c r="W104" s="5">
        <v>788.82</v>
      </c>
      <c r="X104" s="5">
        <v>1</v>
      </c>
      <c r="Y104" s="5">
        <v>788.82</v>
      </c>
      <c r="Z104" s="5"/>
      <c r="AA104" s="5"/>
      <c r="AB104" s="5"/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211</v>
      </c>
      <c r="F105" s="5">
        <f>ROUND(Source!Y78,O105)</f>
        <v>440.16</v>
      </c>
      <c r="G105" s="5" t="s">
        <v>169</v>
      </c>
      <c r="H105" s="5" t="s">
        <v>170</v>
      </c>
      <c r="I105" s="5"/>
      <c r="J105" s="5"/>
      <c r="K105" s="5">
        <v>211</v>
      </c>
      <c r="L105" s="5">
        <v>26</v>
      </c>
      <c r="M105" s="5">
        <v>3</v>
      </c>
      <c r="N105" s="5" t="s">
        <v>6</v>
      </c>
      <c r="O105" s="5">
        <v>2</v>
      </c>
      <c r="P105" s="5"/>
      <c r="Q105" s="5"/>
      <c r="R105" s="5"/>
      <c r="S105" s="5"/>
      <c r="T105" s="5"/>
      <c r="U105" s="5"/>
      <c r="V105" s="5"/>
      <c r="W105" s="5">
        <v>440.16</v>
      </c>
      <c r="X105" s="5">
        <v>1</v>
      </c>
      <c r="Y105" s="5">
        <v>440.16</v>
      </c>
      <c r="Z105" s="5"/>
      <c r="AA105" s="5"/>
      <c r="AB105" s="5"/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224</v>
      </c>
      <c r="F106" s="5">
        <f>ROUND(Source!AR78,O106)</f>
        <v>5083.17</v>
      </c>
      <c r="G106" s="5" t="s">
        <v>171</v>
      </c>
      <c r="H106" s="5" t="s">
        <v>172</v>
      </c>
      <c r="I106" s="5"/>
      <c r="J106" s="5"/>
      <c r="K106" s="5">
        <v>224</v>
      </c>
      <c r="L106" s="5">
        <v>27</v>
      </c>
      <c r="M106" s="5">
        <v>3</v>
      </c>
      <c r="N106" s="5" t="s">
        <v>6</v>
      </c>
      <c r="O106" s="5">
        <v>2</v>
      </c>
      <c r="P106" s="5"/>
      <c r="Q106" s="5"/>
      <c r="R106" s="5"/>
      <c r="S106" s="5"/>
      <c r="T106" s="5"/>
      <c r="U106" s="5"/>
      <c r="V106" s="5"/>
      <c r="W106" s="5">
        <v>5083.17</v>
      </c>
      <c r="X106" s="5">
        <v>1</v>
      </c>
      <c r="Y106" s="5">
        <v>5083.17</v>
      </c>
      <c r="Z106" s="5"/>
      <c r="AA106" s="5"/>
      <c r="AB106" s="5"/>
    </row>
    <row r="109" spans="1:28" x14ac:dyDescent="0.2">
      <c r="A109">
        <v>70</v>
      </c>
      <c r="B109">
        <v>1</v>
      </c>
      <c r="D109">
        <v>1</v>
      </c>
      <c r="E109" t="s">
        <v>176</v>
      </c>
      <c r="F109" t="s">
        <v>177</v>
      </c>
      <c r="G109">
        <v>0</v>
      </c>
      <c r="H109">
        <v>0</v>
      </c>
      <c r="I109" t="s">
        <v>6</v>
      </c>
      <c r="J109">
        <v>1</v>
      </c>
      <c r="K109">
        <v>0</v>
      </c>
      <c r="L109" t="s">
        <v>6</v>
      </c>
      <c r="M109" t="s">
        <v>6</v>
      </c>
      <c r="N109">
        <v>0</v>
      </c>
      <c r="P109" t="s">
        <v>178</v>
      </c>
    </row>
    <row r="110" spans="1:28" x14ac:dyDescent="0.2">
      <c r="A110">
        <v>70</v>
      </c>
      <c r="B110">
        <v>1</v>
      </c>
      <c r="D110">
        <v>2</v>
      </c>
      <c r="E110" t="s">
        <v>179</v>
      </c>
      <c r="F110" t="s">
        <v>180</v>
      </c>
      <c r="G110">
        <v>0</v>
      </c>
      <c r="H110">
        <v>0</v>
      </c>
      <c r="I110" t="s">
        <v>6</v>
      </c>
      <c r="J110">
        <v>1</v>
      </c>
      <c r="K110">
        <v>0</v>
      </c>
      <c r="L110" t="s">
        <v>6</v>
      </c>
      <c r="M110" t="s">
        <v>6</v>
      </c>
      <c r="N110">
        <v>0</v>
      </c>
      <c r="P110" t="s">
        <v>181</v>
      </c>
    </row>
    <row r="111" spans="1:28" x14ac:dyDescent="0.2">
      <c r="A111">
        <v>70</v>
      </c>
      <c r="B111">
        <v>1</v>
      </c>
      <c r="D111">
        <v>3</v>
      </c>
      <c r="E111" t="s">
        <v>182</v>
      </c>
      <c r="F111" t="s">
        <v>183</v>
      </c>
      <c r="G111">
        <v>1</v>
      </c>
      <c r="H111">
        <v>0</v>
      </c>
      <c r="I111" t="s">
        <v>6</v>
      </c>
      <c r="J111">
        <v>1</v>
      </c>
      <c r="K111">
        <v>0</v>
      </c>
      <c r="L111" t="s">
        <v>6</v>
      </c>
      <c r="M111" t="s">
        <v>6</v>
      </c>
      <c r="N111">
        <v>0</v>
      </c>
      <c r="P111" t="s">
        <v>184</v>
      </c>
    </row>
    <row r="112" spans="1:28" x14ac:dyDescent="0.2">
      <c r="A112">
        <v>70</v>
      </c>
      <c r="B112">
        <v>1</v>
      </c>
      <c r="D112">
        <v>4</v>
      </c>
      <c r="E112" t="s">
        <v>185</v>
      </c>
      <c r="F112" t="s">
        <v>186</v>
      </c>
      <c r="G112">
        <v>1</v>
      </c>
      <c r="H112">
        <v>0</v>
      </c>
      <c r="I112" t="s">
        <v>6</v>
      </c>
      <c r="J112">
        <v>2</v>
      </c>
      <c r="K112">
        <v>0</v>
      </c>
      <c r="L112" t="s">
        <v>6</v>
      </c>
      <c r="M112" t="s">
        <v>6</v>
      </c>
      <c r="N112">
        <v>0</v>
      </c>
      <c r="P112" t="s">
        <v>6</v>
      </c>
    </row>
    <row r="113" spans="1:16" x14ac:dyDescent="0.2">
      <c r="A113">
        <v>70</v>
      </c>
      <c r="B113">
        <v>1</v>
      </c>
      <c r="D113">
        <v>5</v>
      </c>
      <c r="E113" t="s">
        <v>187</v>
      </c>
      <c r="F113" t="s">
        <v>188</v>
      </c>
      <c r="G113">
        <v>0</v>
      </c>
      <c r="H113">
        <v>0</v>
      </c>
      <c r="I113" t="s">
        <v>6</v>
      </c>
      <c r="J113">
        <v>2</v>
      </c>
      <c r="K113">
        <v>0</v>
      </c>
      <c r="L113" t="s">
        <v>6</v>
      </c>
      <c r="M113" t="s">
        <v>6</v>
      </c>
      <c r="N113">
        <v>0</v>
      </c>
      <c r="P113" t="s">
        <v>6</v>
      </c>
    </row>
    <row r="114" spans="1:16" x14ac:dyDescent="0.2">
      <c r="A114">
        <v>70</v>
      </c>
      <c r="B114">
        <v>1</v>
      </c>
      <c r="D114">
        <v>6</v>
      </c>
      <c r="E114" t="s">
        <v>189</v>
      </c>
      <c r="F114" t="s">
        <v>190</v>
      </c>
      <c r="G114">
        <v>0</v>
      </c>
      <c r="H114">
        <v>0</v>
      </c>
      <c r="I114" t="s">
        <v>6</v>
      </c>
      <c r="J114">
        <v>2</v>
      </c>
      <c r="K114">
        <v>0</v>
      </c>
      <c r="L114" t="s">
        <v>6</v>
      </c>
      <c r="M114" t="s">
        <v>6</v>
      </c>
      <c r="N114">
        <v>0</v>
      </c>
      <c r="P114" t="s">
        <v>6</v>
      </c>
    </row>
    <row r="115" spans="1:16" x14ac:dyDescent="0.2">
      <c r="A115">
        <v>70</v>
      </c>
      <c r="B115">
        <v>1</v>
      </c>
      <c r="D115">
        <v>7</v>
      </c>
      <c r="E115" t="s">
        <v>191</v>
      </c>
      <c r="F115" t="s">
        <v>192</v>
      </c>
      <c r="G115">
        <v>0</v>
      </c>
      <c r="H115">
        <v>0</v>
      </c>
      <c r="I115" t="s">
        <v>193</v>
      </c>
      <c r="J115">
        <v>0</v>
      </c>
      <c r="K115">
        <v>0</v>
      </c>
      <c r="L115" t="s">
        <v>6</v>
      </c>
      <c r="M115" t="s">
        <v>6</v>
      </c>
      <c r="N115">
        <v>0</v>
      </c>
      <c r="P115" t="s">
        <v>194</v>
      </c>
    </row>
    <row r="116" spans="1:16" x14ac:dyDescent="0.2">
      <c r="A116">
        <v>70</v>
      </c>
      <c r="B116">
        <v>1</v>
      </c>
      <c r="D116">
        <v>8</v>
      </c>
      <c r="E116" t="s">
        <v>195</v>
      </c>
      <c r="F116" t="s">
        <v>196</v>
      </c>
      <c r="G116">
        <v>1</v>
      </c>
      <c r="H116">
        <v>0</v>
      </c>
      <c r="I116" t="s">
        <v>6</v>
      </c>
      <c r="J116">
        <v>5</v>
      </c>
      <c r="K116">
        <v>0</v>
      </c>
      <c r="L116" t="s">
        <v>6</v>
      </c>
      <c r="M116" t="s">
        <v>6</v>
      </c>
      <c r="N116">
        <v>0</v>
      </c>
      <c r="P116" t="s">
        <v>6</v>
      </c>
    </row>
    <row r="117" spans="1:16" x14ac:dyDescent="0.2">
      <c r="A117">
        <v>70</v>
      </c>
      <c r="B117">
        <v>1</v>
      </c>
      <c r="D117">
        <v>9</v>
      </c>
      <c r="E117" t="s">
        <v>197</v>
      </c>
      <c r="F117" t="s">
        <v>198</v>
      </c>
      <c r="G117">
        <v>0</v>
      </c>
      <c r="H117">
        <v>0</v>
      </c>
      <c r="I117" t="s">
        <v>6</v>
      </c>
      <c r="J117">
        <v>5</v>
      </c>
      <c r="K117">
        <v>0</v>
      </c>
      <c r="L117" t="s">
        <v>6</v>
      </c>
      <c r="M117" t="s">
        <v>6</v>
      </c>
      <c r="N117">
        <v>0</v>
      </c>
      <c r="P117" t="s">
        <v>199</v>
      </c>
    </row>
    <row r="118" spans="1:16" x14ac:dyDescent="0.2">
      <c r="A118">
        <v>70</v>
      </c>
      <c r="B118">
        <v>1</v>
      </c>
      <c r="D118">
        <v>10</v>
      </c>
      <c r="E118" t="s">
        <v>200</v>
      </c>
      <c r="F118" t="s">
        <v>201</v>
      </c>
      <c r="G118">
        <v>0</v>
      </c>
      <c r="H118">
        <v>0</v>
      </c>
      <c r="I118" t="s">
        <v>202</v>
      </c>
      <c r="J118">
        <v>5</v>
      </c>
      <c r="K118">
        <v>0</v>
      </c>
      <c r="L118" t="s">
        <v>6</v>
      </c>
      <c r="M118" t="s">
        <v>6</v>
      </c>
      <c r="N118">
        <v>0</v>
      </c>
      <c r="P118" t="s">
        <v>203</v>
      </c>
    </row>
    <row r="119" spans="1:16" x14ac:dyDescent="0.2">
      <c r="A119">
        <v>70</v>
      </c>
      <c r="B119">
        <v>1</v>
      </c>
      <c r="D119">
        <v>11</v>
      </c>
      <c r="E119" t="s">
        <v>204</v>
      </c>
      <c r="F119" t="s">
        <v>205</v>
      </c>
      <c r="G119">
        <v>0</v>
      </c>
      <c r="H119">
        <v>0</v>
      </c>
      <c r="I119" t="s">
        <v>206</v>
      </c>
      <c r="J119">
        <v>0</v>
      </c>
      <c r="K119">
        <v>0</v>
      </c>
      <c r="L119" t="s">
        <v>6</v>
      </c>
      <c r="M119" t="s">
        <v>6</v>
      </c>
      <c r="N119">
        <v>0</v>
      </c>
      <c r="P119" t="s">
        <v>207</v>
      </c>
    </row>
    <row r="120" spans="1:16" x14ac:dyDescent="0.2">
      <c r="A120">
        <v>70</v>
      </c>
      <c r="B120">
        <v>1</v>
      </c>
      <c r="D120">
        <v>12</v>
      </c>
      <c r="E120" t="s">
        <v>208</v>
      </c>
      <c r="F120" t="s">
        <v>209</v>
      </c>
      <c r="G120">
        <v>0</v>
      </c>
      <c r="H120">
        <v>0</v>
      </c>
      <c r="I120" t="s">
        <v>210</v>
      </c>
      <c r="J120">
        <v>0</v>
      </c>
      <c r="K120">
        <v>0</v>
      </c>
      <c r="L120" t="s">
        <v>6</v>
      </c>
      <c r="M120" t="s">
        <v>6</v>
      </c>
      <c r="N120">
        <v>0</v>
      </c>
      <c r="P120" t="s">
        <v>211</v>
      </c>
    </row>
    <row r="121" spans="1:16" x14ac:dyDescent="0.2">
      <c r="A121">
        <v>70</v>
      </c>
      <c r="B121">
        <v>1</v>
      </c>
      <c r="D121">
        <v>13</v>
      </c>
      <c r="E121" t="s">
        <v>212</v>
      </c>
      <c r="F121" t="s">
        <v>213</v>
      </c>
      <c r="G121">
        <v>0</v>
      </c>
      <c r="H121">
        <v>0</v>
      </c>
      <c r="I121" t="s">
        <v>214</v>
      </c>
      <c r="J121">
        <v>0</v>
      </c>
      <c r="K121">
        <v>0</v>
      </c>
      <c r="L121" t="s">
        <v>6</v>
      </c>
      <c r="M121" t="s">
        <v>6</v>
      </c>
      <c r="N121">
        <v>0</v>
      </c>
      <c r="P121" t="s">
        <v>215</v>
      </c>
    </row>
    <row r="122" spans="1:16" x14ac:dyDescent="0.2">
      <c r="A122">
        <v>70</v>
      </c>
      <c r="B122">
        <v>1</v>
      </c>
      <c r="D122">
        <v>14</v>
      </c>
      <c r="E122" t="s">
        <v>216</v>
      </c>
      <c r="F122" t="s">
        <v>217</v>
      </c>
      <c r="G122">
        <v>0</v>
      </c>
      <c r="H122">
        <v>0</v>
      </c>
      <c r="I122" t="s">
        <v>6</v>
      </c>
      <c r="J122">
        <v>0</v>
      </c>
      <c r="K122">
        <v>0</v>
      </c>
      <c r="L122" t="s">
        <v>6</v>
      </c>
      <c r="M122" t="s">
        <v>6</v>
      </c>
      <c r="N122">
        <v>0</v>
      </c>
      <c r="P122" t="s">
        <v>6</v>
      </c>
    </row>
    <row r="123" spans="1:16" x14ac:dyDescent="0.2">
      <c r="A123">
        <v>70</v>
      </c>
      <c r="B123">
        <v>1</v>
      </c>
      <c r="D123">
        <v>15</v>
      </c>
      <c r="E123" t="s">
        <v>218</v>
      </c>
      <c r="F123" t="s">
        <v>219</v>
      </c>
      <c r="G123">
        <v>0</v>
      </c>
      <c r="H123">
        <v>0</v>
      </c>
      <c r="I123" t="s">
        <v>6</v>
      </c>
      <c r="J123">
        <v>0</v>
      </c>
      <c r="K123">
        <v>0</v>
      </c>
      <c r="L123" t="s">
        <v>6</v>
      </c>
      <c r="M123" t="s">
        <v>6</v>
      </c>
      <c r="N123">
        <v>0</v>
      </c>
      <c r="P123" t="s">
        <v>220</v>
      </c>
    </row>
    <row r="124" spans="1:16" x14ac:dyDescent="0.2">
      <c r="A124">
        <v>70</v>
      </c>
      <c r="B124">
        <v>1</v>
      </c>
      <c r="D124">
        <v>16</v>
      </c>
      <c r="E124" t="s">
        <v>221</v>
      </c>
      <c r="F124" t="s">
        <v>222</v>
      </c>
      <c r="G124">
        <v>0</v>
      </c>
      <c r="H124">
        <v>0</v>
      </c>
      <c r="I124" t="s">
        <v>6</v>
      </c>
      <c r="J124">
        <v>3</v>
      </c>
      <c r="K124">
        <v>0</v>
      </c>
      <c r="L124" t="s">
        <v>6</v>
      </c>
      <c r="M124" t="s">
        <v>6</v>
      </c>
      <c r="N124">
        <v>0</v>
      </c>
      <c r="P124" t="s">
        <v>6</v>
      </c>
    </row>
    <row r="125" spans="1:16" x14ac:dyDescent="0.2">
      <c r="A125">
        <v>70</v>
      </c>
      <c r="B125">
        <v>1</v>
      </c>
      <c r="D125">
        <v>17</v>
      </c>
      <c r="E125" t="s">
        <v>223</v>
      </c>
      <c r="F125" t="s">
        <v>224</v>
      </c>
      <c r="G125">
        <v>1</v>
      </c>
      <c r="H125">
        <v>0</v>
      </c>
      <c r="I125" t="s">
        <v>6</v>
      </c>
      <c r="J125">
        <v>3</v>
      </c>
      <c r="K125">
        <v>0</v>
      </c>
      <c r="L125" t="s">
        <v>6</v>
      </c>
      <c r="M125" t="s">
        <v>6</v>
      </c>
      <c r="N125">
        <v>0</v>
      </c>
      <c r="P125" t="s">
        <v>6</v>
      </c>
    </row>
    <row r="126" spans="1:16" x14ac:dyDescent="0.2">
      <c r="A126">
        <v>70</v>
      </c>
      <c r="B126">
        <v>1</v>
      </c>
      <c r="D126">
        <v>1</v>
      </c>
      <c r="E126" t="s">
        <v>225</v>
      </c>
      <c r="F126" t="s">
        <v>226</v>
      </c>
      <c r="G126">
        <v>0.9</v>
      </c>
      <c r="H126">
        <v>1</v>
      </c>
      <c r="I126" t="s">
        <v>227</v>
      </c>
      <c r="J126">
        <v>0</v>
      </c>
      <c r="K126">
        <v>0</v>
      </c>
      <c r="L126" t="s">
        <v>6</v>
      </c>
      <c r="M126" t="s">
        <v>6</v>
      </c>
      <c r="N126">
        <v>0</v>
      </c>
      <c r="P126" t="s">
        <v>228</v>
      </c>
    </row>
    <row r="127" spans="1:16" x14ac:dyDescent="0.2">
      <c r="A127">
        <v>70</v>
      </c>
      <c r="B127">
        <v>1</v>
      </c>
      <c r="D127">
        <v>2</v>
      </c>
      <c r="E127" t="s">
        <v>229</v>
      </c>
      <c r="F127" t="s">
        <v>230</v>
      </c>
      <c r="G127">
        <v>0.85</v>
      </c>
      <c r="H127">
        <v>1</v>
      </c>
      <c r="I127" t="s">
        <v>231</v>
      </c>
      <c r="J127">
        <v>0</v>
      </c>
      <c r="K127">
        <v>0</v>
      </c>
      <c r="L127" t="s">
        <v>6</v>
      </c>
      <c r="M127" t="s">
        <v>6</v>
      </c>
      <c r="N127">
        <v>0</v>
      </c>
      <c r="P127" t="s">
        <v>232</v>
      </c>
    </row>
    <row r="128" spans="1:16" x14ac:dyDescent="0.2">
      <c r="A128">
        <v>70</v>
      </c>
      <c r="B128">
        <v>1</v>
      </c>
      <c r="D128">
        <v>3</v>
      </c>
      <c r="E128" t="s">
        <v>233</v>
      </c>
      <c r="F128" t="s">
        <v>234</v>
      </c>
      <c r="G128">
        <v>1.03</v>
      </c>
      <c r="H128">
        <v>0</v>
      </c>
      <c r="I128" t="s">
        <v>6</v>
      </c>
      <c r="J128">
        <v>0</v>
      </c>
      <c r="K128">
        <v>0</v>
      </c>
      <c r="L128" t="s">
        <v>6</v>
      </c>
      <c r="M128" t="s">
        <v>6</v>
      </c>
      <c r="N128">
        <v>0</v>
      </c>
      <c r="P128" t="s">
        <v>235</v>
      </c>
    </row>
    <row r="129" spans="1:50" x14ac:dyDescent="0.2">
      <c r="A129">
        <v>70</v>
      </c>
      <c r="B129">
        <v>1</v>
      </c>
      <c r="D129">
        <v>4</v>
      </c>
      <c r="E129" t="s">
        <v>236</v>
      </c>
      <c r="F129" t="s">
        <v>237</v>
      </c>
      <c r="G129">
        <v>1.1499999999999999</v>
      </c>
      <c r="H129">
        <v>0</v>
      </c>
      <c r="I129" t="s">
        <v>6</v>
      </c>
      <c r="J129">
        <v>0</v>
      </c>
      <c r="K129">
        <v>0</v>
      </c>
      <c r="L129" t="s">
        <v>6</v>
      </c>
      <c r="M129" t="s">
        <v>6</v>
      </c>
      <c r="N129">
        <v>0</v>
      </c>
      <c r="P129" t="s">
        <v>238</v>
      </c>
    </row>
    <row r="130" spans="1:50" x14ac:dyDescent="0.2">
      <c r="A130">
        <v>70</v>
      </c>
      <c r="B130">
        <v>1</v>
      </c>
      <c r="D130">
        <v>5</v>
      </c>
      <c r="E130" t="s">
        <v>239</v>
      </c>
      <c r="F130" t="s">
        <v>240</v>
      </c>
      <c r="G130">
        <v>7</v>
      </c>
      <c r="H130">
        <v>0</v>
      </c>
      <c r="I130" t="s">
        <v>6</v>
      </c>
      <c r="J130">
        <v>0</v>
      </c>
      <c r="K130">
        <v>0</v>
      </c>
      <c r="L130" t="s">
        <v>6</v>
      </c>
      <c r="M130" t="s">
        <v>6</v>
      </c>
      <c r="N130">
        <v>0</v>
      </c>
      <c r="P130" t="s">
        <v>6</v>
      </c>
    </row>
    <row r="131" spans="1:50" x14ac:dyDescent="0.2">
      <c r="A131">
        <v>70</v>
      </c>
      <c r="B131">
        <v>1</v>
      </c>
      <c r="D131">
        <v>6</v>
      </c>
      <c r="E131" t="s">
        <v>241</v>
      </c>
      <c r="F131" t="s">
        <v>6</v>
      </c>
      <c r="G131">
        <v>2</v>
      </c>
      <c r="H131">
        <v>0</v>
      </c>
      <c r="I131" t="s">
        <v>6</v>
      </c>
      <c r="J131">
        <v>0</v>
      </c>
      <c r="K131">
        <v>0</v>
      </c>
      <c r="L131" t="s">
        <v>6</v>
      </c>
      <c r="M131" t="s">
        <v>6</v>
      </c>
      <c r="N131">
        <v>0</v>
      </c>
      <c r="P131" t="s">
        <v>6</v>
      </c>
    </row>
    <row r="133" spans="1:50" x14ac:dyDescent="0.2">
      <c r="A133">
        <v>-1</v>
      </c>
    </row>
    <row r="135" spans="1:50" x14ac:dyDescent="0.2">
      <c r="A135" s="4">
        <v>75</v>
      </c>
      <c r="B135" s="4" t="s">
        <v>242</v>
      </c>
      <c r="C135" s="4">
        <v>2026</v>
      </c>
      <c r="D135" s="4">
        <v>0</v>
      </c>
      <c r="E135" s="4">
        <v>3</v>
      </c>
      <c r="F135" s="4">
        <v>1</v>
      </c>
      <c r="G135" s="4">
        <v>0</v>
      </c>
      <c r="H135" s="4">
        <v>1</v>
      </c>
      <c r="I135" s="4">
        <v>0</v>
      </c>
      <c r="J135" s="4">
        <v>3</v>
      </c>
      <c r="K135" s="4">
        <v>0</v>
      </c>
      <c r="L135" s="4">
        <v>0</v>
      </c>
      <c r="M135" s="4">
        <v>0</v>
      </c>
      <c r="N135" s="4">
        <v>66132538</v>
      </c>
      <c r="O135" s="4">
        <v>1</v>
      </c>
    </row>
    <row r="136" spans="1:50" x14ac:dyDescent="0.2">
      <c r="A136" s="6">
        <v>2</v>
      </c>
      <c r="B136" s="6" t="s">
        <v>243</v>
      </c>
      <c r="C136" s="6" t="s">
        <v>244</v>
      </c>
      <c r="D136" s="6">
        <v>0</v>
      </c>
      <c r="E136" s="6">
        <v>0</v>
      </c>
      <c r="F136" s="6">
        <v>0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>
        <v>66132539</v>
      </c>
    </row>
    <row r="137" spans="1:50" x14ac:dyDescent="0.2">
      <c r="A137" s="6">
        <v>1</v>
      </c>
      <c r="B137" s="6" t="s">
        <v>245</v>
      </c>
      <c r="C137" s="6" t="s">
        <v>246</v>
      </c>
      <c r="D137" s="6">
        <v>2026</v>
      </c>
      <c r="E137" s="6">
        <v>3</v>
      </c>
      <c r="F137" s="6">
        <v>1</v>
      </c>
      <c r="G137" s="6">
        <v>1</v>
      </c>
      <c r="H137" s="6">
        <v>0</v>
      </c>
      <c r="I137" s="6">
        <v>2</v>
      </c>
      <c r="J137" s="6">
        <v>1</v>
      </c>
      <c r="K137" s="6">
        <v>1</v>
      </c>
      <c r="L137" s="6">
        <v>1</v>
      </c>
      <c r="M137" s="6">
        <v>1</v>
      </c>
      <c r="N137" s="6">
        <v>1</v>
      </c>
      <c r="O137" s="6">
        <v>1</v>
      </c>
      <c r="P137" s="6">
        <v>1</v>
      </c>
      <c r="Q137" s="6">
        <v>1</v>
      </c>
      <c r="R137" s="6" t="s">
        <v>6</v>
      </c>
      <c r="S137" s="6" t="s">
        <v>6</v>
      </c>
      <c r="T137" s="6" t="s">
        <v>6</v>
      </c>
      <c r="U137" s="6" t="s">
        <v>6</v>
      </c>
      <c r="V137" s="6" t="s">
        <v>6</v>
      </c>
      <c r="W137" s="6" t="s">
        <v>6</v>
      </c>
      <c r="X137" s="6" t="s">
        <v>6</v>
      </c>
      <c r="Y137" s="6" t="s">
        <v>6</v>
      </c>
      <c r="Z137" s="6" t="s">
        <v>6</v>
      </c>
      <c r="AA137" s="6" t="s">
        <v>6</v>
      </c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>
        <v>66132540</v>
      </c>
      <c r="AO137" s="6"/>
      <c r="AP137" s="6"/>
      <c r="AQ137" s="6"/>
      <c r="AR137" s="6"/>
      <c r="AS137" s="6"/>
      <c r="AT137" s="6"/>
      <c r="AU137" s="6"/>
      <c r="AV137" s="6"/>
      <c r="AW137" s="6"/>
      <c r="AX137" s="6"/>
    </row>
    <row r="141" spans="1:50" x14ac:dyDescent="0.2">
      <c r="A141">
        <v>65</v>
      </c>
      <c r="C141">
        <v>1</v>
      </c>
      <c r="D141">
        <v>0</v>
      </c>
      <c r="E14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247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37879</v>
      </c>
      <c r="M1" s="2">
        <v>10</v>
      </c>
      <c r="N1" s="2">
        <v>12</v>
      </c>
      <c r="O1" s="2">
        <v>1</v>
      </c>
      <c r="P1" s="2">
        <v>0</v>
      </c>
      <c r="Q1" s="2">
        <v>0</v>
      </c>
    </row>
    <row r="12" spans="1:133" x14ac:dyDescent="0.2">
      <c r="A12" s="8">
        <v>1</v>
      </c>
      <c r="B12" s="8">
        <v>51</v>
      </c>
      <c r="C12" s="8">
        <v>0</v>
      </c>
      <c r="D12" s="8"/>
      <c r="E12" s="8">
        <v>0</v>
      </c>
      <c r="F12" s="8" t="s">
        <v>4</v>
      </c>
      <c r="G12" s="8" t="s">
        <v>5</v>
      </c>
      <c r="H12" s="8" t="s">
        <v>6</v>
      </c>
      <c r="I12" s="8">
        <v>0</v>
      </c>
      <c r="J12" s="8" t="s">
        <v>6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/>
      <c r="T12" s="8">
        <v>4</v>
      </c>
      <c r="U12" s="8" t="s">
        <v>6</v>
      </c>
      <c r="V12" s="8">
        <v>0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  <c r="AJ12" s="8" t="s">
        <v>6</v>
      </c>
      <c r="AK12" s="8"/>
      <c r="AL12" s="8" t="s">
        <v>6</v>
      </c>
      <c r="AM12" s="8" t="s">
        <v>6</v>
      </c>
      <c r="AN12" s="8" t="s">
        <v>6</v>
      </c>
      <c r="AO12" s="8"/>
      <c r="AP12" s="8" t="s">
        <v>6</v>
      </c>
      <c r="AQ12" s="8" t="s">
        <v>6</v>
      </c>
      <c r="AR12" s="8" t="s">
        <v>6</v>
      </c>
      <c r="AS12" s="8"/>
      <c r="AT12" s="8"/>
      <c r="AU12" s="8"/>
      <c r="AV12" s="8"/>
      <c r="AW12" s="8"/>
      <c r="AX12" s="8" t="s">
        <v>6</v>
      </c>
      <c r="AY12" s="8" t="s">
        <v>6</v>
      </c>
      <c r="AZ12" s="8" t="s">
        <v>6</v>
      </c>
      <c r="BA12" s="8"/>
      <c r="BB12" s="8">
        <v>0</v>
      </c>
      <c r="BC12" s="8"/>
      <c r="BD12" s="8"/>
      <c r="BE12" s="8"/>
      <c r="BF12" s="8"/>
      <c r="BG12" s="8"/>
      <c r="BH12" s="8" t="s">
        <v>7</v>
      </c>
      <c r="BI12" s="8" t="s">
        <v>8</v>
      </c>
      <c r="BJ12" s="8">
        <v>1</v>
      </c>
      <c r="BK12" s="8">
        <v>1</v>
      </c>
      <c r="BL12" s="8">
        <v>0</v>
      </c>
      <c r="BM12" s="8">
        <v>1</v>
      </c>
      <c r="BN12" s="8">
        <v>1</v>
      </c>
      <c r="BO12" s="8">
        <v>0</v>
      </c>
      <c r="BP12" s="8">
        <v>2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9</v>
      </c>
      <c r="BZ12" s="8" t="s">
        <v>10</v>
      </c>
      <c r="CA12" s="8" t="s">
        <v>11</v>
      </c>
      <c r="CB12" s="8" t="s">
        <v>11</v>
      </c>
      <c r="CC12" s="8" t="s">
        <v>11</v>
      </c>
      <c r="CD12" s="8" t="s">
        <v>11</v>
      </c>
      <c r="CE12" s="8" t="s">
        <v>12</v>
      </c>
      <c r="CF12" s="8">
        <v>0</v>
      </c>
      <c r="CG12" s="8">
        <v>0</v>
      </c>
      <c r="CH12" s="8">
        <v>487301128</v>
      </c>
      <c r="CI12" s="8" t="s">
        <v>6</v>
      </c>
      <c r="CJ12" s="8" t="s">
        <v>6</v>
      </c>
      <c r="CK12" s="8">
        <v>17</v>
      </c>
      <c r="CL12" s="8"/>
      <c r="CM12" s="8"/>
      <c r="CN12" s="8"/>
      <c r="CO12" s="8"/>
      <c r="CP12" s="8"/>
      <c r="CQ12" s="8" t="s">
        <v>13</v>
      </c>
      <c r="CR12" s="8" t="s">
        <v>14</v>
      </c>
      <c r="CS12" s="8">
        <v>46073</v>
      </c>
      <c r="CT12" s="8">
        <v>540</v>
      </c>
      <c r="CU12" s="8">
        <v>17</v>
      </c>
      <c r="CV12" s="8" t="s">
        <v>384</v>
      </c>
      <c r="CW12" s="8"/>
      <c r="CX12" s="8"/>
      <c r="CY12" s="8">
        <v>0</v>
      </c>
      <c r="CZ12" s="8" t="s">
        <v>15</v>
      </c>
      <c r="DA12" s="8" t="s">
        <v>15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 x14ac:dyDescent="0.2">
      <c r="A14" s="8">
        <v>22</v>
      </c>
      <c r="B14" s="8">
        <v>1</v>
      </c>
      <c r="C14" s="8">
        <v>0</v>
      </c>
      <c r="D14" s="8">
        <v>66132538</v>
      </c>
      <c r="E14" s="8">
        <v>0</v>
      </c>
      <c r="F14" s="8">
        <v>2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 x14ac:dyDescent="0.2">
      <c r="A16" s="9">
        <v>3</v>
      </c>
      <c r="B16" s="9">
        <v>1</v>
      </c>
      <c r="C16" s="9" t="s">
        <v>16</v>
      </c>
      <c r="D16" s="9" t="s">
        <v>17</v>
      </c>
      <c r="E16" s="10">
        <f>ROUND((Source!F63)/1000,2)</f>
        <v>5.08</v>
      </c>
      <c r="F16" s="10">
        <f>ROUND((Source!F64)/1000,2)</f>
        <v>0</v>
      </c>
      <c r="G16" s="10">
        <f>ROUND((Source!F55)/1000,2)</f>
        <v>0</v>
      </c>
      <c r="H16" s="10">
        <f>ROUND((Source!F65)/1000+(Source!F66)/1000,2)</f>
        <v>0</v>
      </c>
      <c r="I16" s="10">
        <f>E16+F16+G16+H16</f>
        <v>5.08</v>
      </c>
      <c r="J16" s="10">
        <f>ROUND((Source!F61+Source!F60)/1000,2)</f>
        <v>0.73</v>
      </c>
      <c r="K16" s="10">
        <v>6.31</v>
      </c>
      <c r="L16" s="10">
        <v>0</v>
      </c>
      <c r="M16" s="10">
        <v>0</v>
      </c>
      <c r="N16" s="10">
        <f>I16+L16+M16</f>
        <v>5.08</v>
      </c>
      <c r="AI16" s="9">
        <v>0</v>
      </c>
      <c r="AJ16" s="9">
        <v>-1</v>
      </c>
      <c r="AK16" s="9" t="s">
        <v>6</v>
      </c>
      <c r="AL16" s="9" t="s">
        <v>6</v>
      </c>
      <c r="AM16" s="9" t="s">
        <v>6</v>
      </c>
      <c r="AN16" s="9">
        <v>0</v>
      </c>
      <c r="AO16" s="9" t="s">
        <v>6</v>
      </c>
      <c r="AP16" s="9" t="s">
        <v>6</v>
      </c>
      <c r="AT16" s="10">
        <v>3854.19</v>
      </c>
      <c r="AU16" s="10">
        <v>2495.81</v>
      </c>
      <c r="AV16" s="10">
        <v>0</v>
      </c>
      <c r="AW16" s="10">
        <v>0</v>
      </c>
      <c r="AX16" s="10">
        <v>0</v>
      </c>
      <c r="AY16" s="10">
        <v>590.3599999999999</v>
      </c>
      <c r="AZ16" s="10">
        <v>90.03</v>
      </c>
      <c r="BA16" s="10">
        <v>640.0100000000001</v>
      </c>
      <c r="BB16" s="10">
        <v>5083.17</v>
      </c>
      <c r="BC16" s="10">
        <v>0</v>
      </c>
      <c r="BD16" s="10">
        <v>0</v>
      </c>
      <c r="BE16" s="10">
        <v>0</v>
      </c>
      <c r="BF16" s="10">
        <v>2.1894304999999998</v>
      </c>
      <c r="BG16" s="10">
        <v>0.2198358</v>
      </c>
      <c r="BH16" s="10">
        <v>0</v>
      </c>
      <c r="BI16" s="10">
        <v>788.82</v>
      </c>
      <c r="BJ16" s="10">
        <v>440.16</v>
      </c>
      <c r="BK16" s="10">
        <v>5083.17</v>
      </c>
    </row>
    <row r="18" spans="1:16" x14ac:dyDescent="0.2">
      <c r="A18" s="2">
        <v>51</v>
      </c>
      <c r="E18" s="2">
        <v>5.08</v>
      </c>
      <c r="F18" s="2">
        <v>0</v>
      </c>
      <c r="G18" s="2">
        <v>0</v>
      </c>
      <c r="H18" s="2">
        <v>0</v>
      </c>
      <c r="I18" s="2">
        <v>5.08</v>
      </c>
      <c r="J18" s="2">
        <v>0.73</v>
      </c>
      <c r="K18" s="2">
        <v>6.31</v>
      </c>
      <c r="L18" s="2">
        <v>0</v>
      </c>
      <c r="M18" s="2">
        <v>0</v>
      </c>
      <c r="N18" s="2">
        <v>5.08</v>
      </c>
    </row>
    <row r="20" spans="1:16" x14ac:dyDescent="0.2">
      <c r="A20" s="11">
        <v>50</v>
      </c>
      <c r="B20" s="11">
        <v>0</v>
      </c>
      <c r="C20" s="11">
        <v>0</v>
      </c>
      <c r="D20" s="11">
        <v>1</v>
      </c>
      <c r="E20" s="11">
        <v>201</v>
      </c>
      <c r="F20" s="11">
        <v>3854.19</v>
      </c>
      <c r="G20" s="11" t="s">
        <v>119</v>
      </c>
      <c r="H20" s="11" t="s">
        <v>120</v>
      </c>
      <c r="I20" s="11"/>
      <c r="J20" s="11"/>
      <c r="K20" s="11">
        <v>201</v>
      </c>
      <c r="L20" s="11">
        <v>1</v>
      </c>
      <c r="M20" s="11">
        <v>3</v>
      </c>
      <c r="N20" s="11" t="s">
        <v>6</v>
      </c>
      <c r="O20" s="11">
        <v>2</v>
      </c>
      <c r="P20" s="11"/>
    </row>
    <row r="21" spans="1:16" x14ac:dyDescent="0.2">
      <c r="A21" s="11">
        <v>50</v>
      </c>
      <c r="B21" s="11">
        <v>0</v>
      </c>
      <c r="C21" s="11">
        <v>0</v>
      </c>
      <c r="D21" s="11">
        <v>1</v>
      </c>
      <c r="E21" s="11">
        <v>202</v>
      </c>
      <c r="F21" s="11">
        <v>2495.81</v>
      </c>
      <c r="G21" s="11" t="s">
        <v>121</v>
      </c>
      <c r="H21" s="11" t="s">
        <v>122</v>
      </c>
      <c r="I21" s="11"/>
      <c r="J21" s="11"/>
      <c r="K21" s="11">
        <v>202</v>
      </c>
      <c r="L21" s="11">
        <v>2</v>
      </c>
      <c r="M21" s="11">
        <v>3</v>
      </c>
      <c r="N21" s="11" t="s">
        <v>6</v>
      </c>
      <c r="O21" s="11">
        <v>2</v>
      </c>
      <c r="P21" s="11"/>
    </row>
    <row r="22" spans="1:16" x14ac:dyDescent="0.2">
      <c r="A22" s="11">
        <v>50</v>
      </c>
      <c r="B22" s="11">
        <v>0</v>
      </c>
      <c r="C22" s="11">
        <v>0</v>
      </c>
      <c r="D22" s="11">
        <v>1</v>
      </c>
      <c r="E22" s="11">
        <v>222</v>
      </c>
      <c r="F22" s="11">
        <v>0</v>
      </c>
      <c r="G22" s="11" t="s">
        <v>123</v>
      </c>
      <c r="H22" s="11" t="s">
        <v>124</v>
      </c>
      <c r="I22" s="11"/>
      <c r="J22" s="11"/>
      <c r="K22" s="11">
        <v>222</v>
      </c>
      <c r="L22" s="11">
        <v>3</v>
      </c>
      <c r="M22" s="11">
        <v>3</v>
      </c>
      <c r="N22" s="11" t="s">
        <v>6</v>
      </c>
      <c r="O22" s="11">
        <v>2</v>
      </c>
      <c r="P22" s="11"/>
    </row>
    <row r="23" spans="1:16" x14ac:dyDescent="0.2">
      <c r="A23" s="11">
        <v>50</v>
      </c>
      <c r="B23" s="11">
        <v>0</v>
      </c>
      <c r="C23" s="11">
        <v>0</v>
      </c>
      <c r="D23" s="11">
        <v>1</v>
      </c>
      <c r="E23" s="11">
        <v>225</v>
      </c>
      <c r="F23" s="11">
        <v>2495.81</v>
      </c>
      <c r="G23" s="11" t="s">
        <v>125</v>
      </c>
      <c r="H23" s="11" t="s">
        <v>126</v>
      </c>
      <c r="I23" s="11"/>
      <c r="J23" s="11"/>
      <c r="K23" s="11">
        <v>225</v>
      </c>
      <c r="L23" s="11">
        <v>4</v>
      </c>
      <c r="M23" s="11">
        <v>3</v>
      </c>
      <c r="N23" s="11" t="s">
        <v>6</v>
      </c>
      <c r="O23" s="11">
        <v>2</v>
      </c>
      <c r="P23" s="11"/>
    </row>
    <row r="24" spans="1:16" x14ac:dyDescent="0.2">
      <c r="A24" s="11">
        <v>50</v>
      </c>
      <c r="B24" s="11">
        <v>0</v>
      </c>
      <c r="C24" s="11">
        <v>0</v>
      </c>
      <c r="D24" s="11">
        <v>1</v>
      </c>
      <c r="E24" s="11">
        <v>226</v>
      </c>
      <c r="F24" s="11">
        <v>2495.81</v>
      </c>
      <c r="G24" s="11" t="s">
        <v>127</v>
      </c>
      <c r="H24" s="11" t="s">
        <v>128</v>
      </c>
      <c r="I24" s="11"/>
      <c r="J24" s="11"/>
      <c r="K24" s="11">
        <v>226</v>
      </c>
      <c r="L24" s="11">
        <v>5</v>
      </c>
      <c r="M24" s="11">
        <v>3</v>
      </c>
      <c r="N24" s="11" t="s">
        <v>6</v>
      </c>
      <c r="O24" s="11">
        <v>2</v>
      </c>
      <c r="P24" s="11"/>
    </row>
    <row r="25" spans="1:16" x14ac:dyDescent="0.2">
      <c r="A25" s="11">
        <v>50</v>
      </c>
      <c r="B25" s="11">
        <v>0</v>
      </c>
      <c r="C25" s="11">
        <v>0</v>
      </c>
      <c r="D25" s="11">
        <v>1</v>
      </c>
      <c r="E25" s="11">
        <v>227</v>
      </c>
      <c r="F25" s="11">
        <v>0</v>
      </c>
      <c r="G25" s="11" t="s">
        <v>129</v>
      </c>
      <c r="H25" s="11" t="s">
        <v>130</v>
      </c>
      <c r="I25" s="11"/>
      <c r="J25" s="11"/>
      <c r="K25" s="11">
        <v>227</v>
      </c>
      <c r="L25" s="11">
        <v>6</v>
      </c>
      <c r="M25" s="11">
        <v>3</v>
      </c>
      <c r="N25" s="11" t="s">
        <v>6</v>
      </c>
      <c r="O25" s="11">
        <v>2</v>
      </c>
      <c r="P25" s="11"/>
    </row>
    <row r="26" spans="1:16" x14ac:dyDescent="0.2">
      <c r="A26" s="11">
        <v>50</v>
      </c>
      <c r="B26" s="11">
        <v>0</v>
      </c>
      <c r="C26" s="11">
        <v>0</v>
      </c>
      <c r="D26" s="11">
        <v>1</v>
      </c>
      <c r="E26" s="11">
        <v>228</v>
      </c>
      <c r="F26" s="11">
        <v>2495.81</v>
      </c>
      <c r="G26" s="11" t="s">
        <v>131</v>
      </c>
      <c r="H26" s="11" t="s">
        <v>132</v>
      </c>
      <c r="I26" s="11"/>
      <c r="J26" s="11"/>
      <c r="K26" s="11">
        <v>228</v>
      </c>
      <c r="L26" s="11">
        <v>7</v>
      </c>
      <c r="M26" s="11">
        <v>3</v>
      </c>
      <c r="N26" s="11" t="s">
        <v>6</v>
      </c>
      <c r="O26" s="11">
        <v>2</v>
      </c>
      <c r="P26" s="11"/>
    </row>
    <row r="27" spans="1:16" x14ac:dyDescent="0.2">
      <c r="A27" s="11">
        <v>50</v>
      </c>
      <c r="B27" s="11">
        <v>0</v>
      </c>
      <c r="C27" s="11">
        <v>0</v>
      </c>
      <c r="D27" s="11">
        <v>1</v>
      </c>
      <c r="E27" s="11">
        <v>216</v>
      </c>
      <c r="F27" s="11">
        <v>0</v>
      </c>
      <c r="G27" s="11" t="s">
        <v>133</v>
      </c>
      <c r="H27" s="11" t="s">
        <v>134</v>
      </c>
      <c r="I27" s="11"/>
      <c r="J27" s="11"/>
      <c r="K27" s="11">
        <v>216</v>
      </c>
      <c r="L27" s="11">
        <v>8</v>
      </c>
      <c r="M27" s="11">
        <v>3</v>
      </c>
      <c r="N27" s="11" t="s">
        <v>6</v>
      </c>
      <c r="O27" s="11">
        <v>2</v>
      </c>
      <c r="P27" s="11"/>
    </row>
    <row r="28" spans="1:16" x14ac:dyDescent="0.2">
      <c r="A28" s="11">
        <v>50</v>
      </c>
      <c r="B28" s="11">
        <v>0</v>
      </c>
      <c r="C28" s="11">
        <v>0</v>
      </c>
      <c r="D28" s="11">
        <v>1</v>
      </c>
      <c r="E28" s="11">
        <v>223</v>
      </c>
      <c r="F28" s="11">
        <v>0</v>
      </c>
      <c r="G28" s="11" t="s">
        <v>135</v>
      </c>
      <c r="H28" s="11" t="s">
        <v>136</v>
      </c>
      <c r="I28" s="11"/>
      <c r="J28" s="11"/>
      <c r="K28" s="11">
        <v>223</v>
      </c>
      <c r="L28" s="11">
        <v>9</v>
      </c>
      <c r="M28" s="11">
        <v>3</v>
      </c>
      <c r="N28" s="11" t="s">
        <v>6</v>
      </c>
      <c r="O28" s="11">
        <v>2</v>
      </c>
      <c r="P28" s="11"/>
    </row>
    <row r="29" spans="1:16" x14ac:dyDescent="0.2">
      <c r="A29" s="11">
        <v>50</v>
      </c>
      <c r="B29" s="11">
        <v>0</v>
      </c>
      <c r="C29" s="11">
        <v>0</v>
      </c>
      <c r="D29" s="11">
        <v>1</v>
      </c>
      <c r="E29" s="11">
        <v>229</v>
      </c>
      <c r="F29" s="11">
        <v>0</v>
      </c>
      <c r="G29" s="11" t="s">
        <v>137</v>
      </c>
      <c r="H29" s="11" t="s">
        <v>138</v>
      </c>
      <c r="I29" s="11"/>
      <c r="J29" s="11"/>
      <c r="K29" s="11">
        <v>229</v>
      </c>
      <c r="L29" s="11">
        <v>10</v>
      </c>
      <c r="M29" s="11">
        <v>3</v>
      </c>
      <c r="N29" s="11" t="s">
        <v>6</v>
      </c>
      <c r="O29" s="11">
        <v>2</v>
      </c>
      <c r="P29" s="11"/>
    </row>
    <row r="30" spans="1:16" x14ac:dyDescent="0.2">
      <c r="A30" s="11">
        <v>50</v>
      </c>
      <c r="B30" s="11">
        <v>0</v>
      </c>
      <c r="C30" s="11">
        <v>0</v>
      </c>
      <c r="D30" s="11">
        <v>1</v>
      </c>
      <c r="E30" s="11">
        <v>203</v>
      </c>
      <c r="F30" s="11">
        <v>590.3599999999999</v>
      </c>
      <c r="G30" s="11" t="s">
        <v>139</v>
      </c>
      <c r="H30" s="11" t="s">
        <v>140</v>
      </c>
      <c r="I30" s="11"/>
      <c r="J30" s="11"/>
      <c r="K30" s="11">
        <v>203</v>
      </c>
      <c r="L30" s="11">
        <v>11</v>
      </c>
      <c r="M30" s="11">
        <v>3</v>
      </c>
      <c r="N30" s="11" t="s">
        <v>6</v>
      </c>
      <c r="O30" s="11">
        <v>2</v>
      </c>
      <c r="P30" s="11"/>
    </row>
    <row r="31" spans="1:16" x14ac:dyDescent="0.2">
      <c r="A31" s="11">
        <v>50</v>
      </c>
      <c r="B31" s="11">
        <v>0</v>
      </c>
      <c r="C31" s="11">
        <v>0</v>
      </c>
      <c r="D31" s="11">
        <v>1</v>
      </c>
      <c r="E31" s="11">
        <v>231</v>
      </c>
      <c r="F31" s="11">
        <v>0</v>
      </c>
      <c r="G31" s="11" t="s">
        <v>141</v>
      </c>
      <c r="H31" s="11" t="s">
        <v>142</v>
      </c>
      <c r="I31" s="11"/>
      <c r="J31" s="11"/>
      <c r="K31" s="11">
        <v>231</v>
      </c>
      <c r="L31" s="11">
        <v>12</v>
      </c>
      <c r="M31" s="11">
        <v>3</v>
      </c>
      <c r="N31" s="11" t="s">
        <v>6</v>
      </c>
      <c r="O31" s="11">
        <v>2</v>
      </c>
      <c r="P31" s="11"/>
    </row>
    <row r="32" spans="1:16" x14ac:dyDescent="0.2">
      <c r="A32" s="11">
        <v>50</v>
      </c>
      <c r="B32" s="11">
        <v>0</v>
      </c>
      <c r="C32" s="11">
        <v>0</v>
      </c>
      <c r="D32" s="11">
        <v>1</v>
      </c>
      <c r="E32" s="11">
        <v>204</v>
      </c>
      <c r="F32" s="11">
        <v>90.03</v>
      </c>
      <c r="G32" s="11" t="s">
        <v>143</v>
      </c>
      <c r="H32" s="11" t="s">
        <v>144</v>
      </c>
      <c r="I32" s="11"/>
      <c r="J32" s="11"/>
      <c r="K32" s="11">
        <v>204</v>
      </c>
      <c r="L32" s="11">
        <v>13</v>
      </c>
      <c r="M32" s="11">
        <v>3</v>
      </c>
      <c r="N32" s="11" t="s">
        <v>6</v>
      </c>
      <c r="O32" s="11">
        <v>2</v>
      </c>
      <c r="P32" s="11"/>
    </row>
    <row r="33" spans="1:16" x14ac:dyDescent="0.2">
      <c r="A33" s="11">
        <v>50</v>
      </c>
      <c r="B33" s="11">
        <v>0</v>
      </c>
      <c r="C33" s="11">
        <v>0</v>
      </c>
      <c r="D33" s="11">
        <v>1</v>
      </c>
      <c r="E33" s="11">
        <v>205</v>
      </c>
      <c r="F33" s="11">
        <v>640.0100000000001</v>
      </c>
      <c r="G33" s="11" t="s">
        <v>145</v>
      </c>
      <c r="H33" s="11" t="s">
        <v>146</v>
      </c>
      <c r="I33" s="11"/>
      <c r="J33" s="11"/>
      <c r="K33" s="11">
        <v>205</v>
      </c>
      <c r="L33" s="11">
        <v>14</v>
      </c>
      <c r="M33" s="11">
        <v>3</v>
      </c>
      <c r="N33" s="11" t="s">
        <v>6</v>
      </c>
      <c r="O33" s="11">
        <v>2</v>
      </c>
      <c r="P33" s="11"/>
    </row>
    <row r="34" spans="1:16" x14ac:dyDescent="0.2">
      <c r="A34" s="11">
        <v>50</v>
      </c>
      <c r="B34" s="11">
        <v>0</v>
      </c>
      <c r="C34" s="11">
        <v>0</v>
      </c>
      <c r="D34" s="11">
        <v>1</v>
      </c>
      <c r="E34" s="11">
        <v>232</v>
      </c>
      <c r="F34" s="11">
        <v>0</v>
      </c>
      <c r="G34" s="11" t="s">
        <v>147</v>
      </c>
      <c r="H34" s="11" t="s">
        <v>148</v>
      </c>
      <c r="I34" s="11"/>
      <c r="J34" s="11"/>
      <c r="K34" s="11">
        <v>232</v>
      </c>
      <c r="L34" s="11">
        <v>15</v>
      </c>
      <c r="M34" s="11">
        <v>3</v>
      </c>
      <c r="N34" s="11" t="s">
        <v>6</v>
      </c>
      <c r="O34" s="11">
        <v>2</v>
      </c>
      <c r="P34" s="11"/>
    </row>
    <row r="35" spans="1:16" x14ac:dyDescent="0.2">
      <c r="A35" s="11">
        <v>50</v>
      </c>
      <c r="B35" s="11">
        <v>0</v>
      </c>
      <c r="C35" s="11">
        <v>0</v>
      </c>
      <c r="D35" s="11">
        <v>1</v>
      </c>
      <c r="E35" s="11">
        <v>214</v>
      </c>
      <c r="F35" s="11">
        <v>5083.17</v>
      </c>
      <c r="G35" s="11" t="s">
        <v>149</v>
      </c>
      <c r="H35" s="11" t="s">
        <v>150</v>
      </c>
      <c r="I35" s="11"/>
      <c r="J35" s="11"/>
      <c r="K35" s="11">
        <v>214</v>
      </c>
      <c r="L35" s="11">
        <v>16</v>
      </c>
      <c r="M35" s="11">
        <v>3</v>
      </c>
      <c r="N35" s="11" t="s">
        <v>6</v>
      </c>
      <c r="O35" s="11">
        <v>2</v>
      </c>
      <c r="P35" s="11"/>
    </row>
    <row r="36" spans="1:16" x14ac:dyDescent="0.2">
      <c r="A36" s="11">
        <v>50</v>
      </c>
      <c r="B36" s="11">
        <v>0</v>
      </c>
      <c r="C36" s="11">
        <v>0</v>
      </c>
      <c r="D36" s="11">
        <v>1</v>
      </c>
      <c r="E36" s="11">
        <v>215</v>
      </c>
      <c r="F36" s="11">
        <v>0</v>
      </c>
      <c r="G36" s="11" t="s">
        <v>151</v>
      </c>
      <c r="H36" s="11" t="s">
        <v>152</v>
      </c>
      <c r="I36" s="11"/>
      <c r="J36" s="11"/>
      <c r="K36" s="11">
        <v>215</v>
      </c>
      <c r="L36" s="11">
        <v>17</v>
      </c>
      <c r="M36" s="11">
        <v>3</v>
      </c>
      <c r="N36" s="11" t="s">
        <v>6</v>
      </c>
      <c r="O36" s="11">
        <v>2</v>
      </c>
      <c r="P36" s="11"/>
    </row>
    <row r="37" spans="1:16" x14ac:dyDescent="0.2">
      <c r="A37" s="11">
        <v>50</v>
      </c>
      <c r="B37" s="11">
        <v>0</v>
      </c>
      <c r="C37" s="11">
        <v>0</v>
      </c>
      <c r="D37" s="11">
        <v>1</v>
      </c>
      <c r="E37" s="11">
        <v>217</v>
      </c>
      <c r="F37" s="11">
        <v>0</v>
      </c>
      <c r="G37" s="11" t="s">
        <v>153</v>
      </c>
      <c r="H37" s="11" t="s">
        <v>154</v>
      </c>
      <c r="I37" s="11"/>
      <c r="J37" s="11"/>
      <c r="K37" s="11">
        <v>217</v>
      </c>
      <c r="L37" s="11">
        <v>18</v>
      </c>
      <c r="M37" s="11">
        <v>3</v>
      </c>
      <c r="N37" s="11" t="s">
        <v>6</v>
      </c>
      <c r="O37" s="11">
        <v>2</v>
      </c>
      <c r="P37" s="11"/>
    </row>
    <row r="38" spans="1:16" x14ac:dyDescent="0.2">
      <c r="A38" s="11">
        <v>50</v>
      </c>
      <c r="B38" s="11">
        <v>0</v>
      </c>
      <c r="C38" s="11">
        <v>0</v>
      </c>
      <c r="D38" s="11">
        <v>1</v>
      </c>
      <c r="E38" s="11">
        <v>230</v>
      </c>
      <c r="F38" s="11">
        <v>0</v>
      </c>
      <c r="G38" s="11" t="s">
        <v>155</v>
      </c>
      <c r="H38" s="11" t="s">
        <v>156</v>
      </c>
      <c r="I38" s="11"/>
      <c r="J38" s="11"/>
      <c r="K38" s="11">
        <v>230</v>
      </c>
      <c r="L38" s="11">
        <v>19</v>
      </c>
      <c r="M38" s="11">
        <v>3</v>
      </c>
      <c r="N38" s="11" t="s">
        <v>6</v>
      </c>
      <c r="O38" s="11">
        <v>2</v>
      </c>
      <c r="P38" s="11"/>
    </row>
    <row r="39" spans="1:16" x14ac:dyDescent="0.2">
      <c r="A39" s="11">
        <v>50</v>
      </c>
      <c r="B39" s="11">
        <v>0</v>
      </c>
      <c r="C39" s="11">
        <v>0</v>
      </c>
      <c r="D39" s="11">
        <v>1</v>
      </c>
      <c r="E39" s="11">
        <v>206</v>
      </c>
      <c r="F39" s="11">
        <v>0</v>
      </c>
      <c r="G39" s="11" t="s">
        <v>157</v>
      </c>
      <c r="H39" s="11" t="s">
        <v>158</v>
      </c>
      <c r="I39" s="11"/>
      <c r="J39" s="11"/>
      <c r="K39" s="11">
        <v>206</v>
      </c>
      <c r="L39" s="11">
        <v>20</v>
      </c>
      <c r="M39" s="11">
        <v>3</v>
      </c>
      <c r="N39" s="11" t="s">
        <v>6</v>
      </c>
      <c r="O39" s="11">
        <v>2</v>
      </c>
      <c r="P39" s="11"/>
    </row>
    <row r="40" spans="1:16" x14ac:dyDescent="0.2">
      <c r="A40" s="11">
        <v>50</v>
      </c>
      <c r="B40" s="11">
        <v>0</v>
      </c>
      <c r="C40" s="11">
        <v>0</v>
      </c>
      <c r="D40" s="11">
        <v>1</v>
      </c>
      <c r="E40" s="11">
        <v>207</v>
      </c>
      <c r="F40" s="11">
        <v>2.1894304999999998</v>
      </c>
      <c r="G40" s="11" t="s">
        <v>159</v>
      </c>
      <c r="H40" s="11" t="s">
        <v>160</v>
      </c>
      <c r="I40" s="11"/>
      <c r="J40" s="11"/>
      <c r="K40" s="11">
        <v>207</v>
      </c>
      <c r="L40" s="11">
        <v>21</v>
      </c>
      <c r="M40" s="11">
        <v>3</v>
      </c>
      <c r="N40" s="11" t="s">
        <v>6</v>
      </c>
      <c r="O40" s="11">
        <v>-1</v>
      </c>
      <c r="P40" s="11"/>
    </row>
    <row r="41" spans="1:16" x14ac:dyDescent="0.2">
      <c r="A41" s="11">
        <v>50</v>
      </c>
      <c r="B41" s="11">
        <v>0</v>
      </c>
      <c r="C41" s="11">
        <v>0</v>
      </c>
      <c r="D41" s="11">
        <v>1</v>
      </c>
      <c r="E41" s="11">
        <v>208</v>
      </c>
      <c r="F41" s="11">
        <v>0.2198358</v>
      </c>
      <c r="G41" s="11" t="s">
        <v>161</v>
      </c>
      <c r="H41" s="11" t="s">
        <v>162</v>
      </c>
      <c r="I41" s="11"/>
      <c r="J41" s="11"/>
      <c r="K41" s="11">
        <v>208</v>
      </c>
      <c r="L41" s="11">
        <v>22</v>
      </c>
      <c r="M41" s="11">
        <v>3</v>
      </c>
      <c r="N41" s="11" t="s">
        <v>6</v>
      </c>
      <c r="O41" s="11">
        <v>-1</v>
      </c>
      <c r="P41" s="11"/>
    </row>
    <row r="42" spans="1:16" x14ac:dyDescent="0.2">
      <c r="A42" s="11">
        <v>50</v>
      </c>
      <c r="B42" s="11">
        <v>0</v>
      </c>
      <c r="C42" s="11">
        <v>0</v>
      </c>
      <c r="D42" s="11">
        <v>1</v>
      </c>
      <c r="E42" s="11">
        <v>209</v>
      </c>
      <c r="F42" s="11">
        <v>0</v>
      </c>
      <c r="G42" s="11" t="s">
        <v>163</v>
      </c>
      <c r="H42" s="11" t="s">
        <v>164</v>
      </c>
      <c r="I42" s="11"/>
      <c r="J42" s="11"/>
      <c r="K42" s="11">
        <v>209</v>
      </c>
      <c r="L42" s="11">
        <v>23</v>
      </c>
      <c r="M42" s="11">
        <v>3</v>
      </c>
      <c r="N42" s="11" t="s">
        <v>6</v>
      </c>
      <c r="O42" s="11">
        <v>2</v>
      </c>
      <c r="P42" s="11"/>
    </row>
    <row r="43" spans="1:16" x14ac:dyDescent="0.2">
      <c r="A43" s="11">
        <v>50</v>
      </c>
      <c r="B43" s="11">
        <v>0</v>
      </c>
      <c r="C43" s="11">
        <v>0</v>
      </c>
      <c r="D43" s="11">
        <v>1</v>
      </c>
      <c r="E43" s="11">
        <v>233</v>
      </c>
      <c r="F43" s="11">
        <v>37.979999999999997</v>
      </c>
      <c r="G43" s="11" t="s">
        <v>165</v>
      </c>
      <c r="H43" s="11" t="s">
        <v>166</v>
      </c>
      <c r="I43" s="11"/>
      <c r="J43" s="11"/>
      <c r="K43" s="11">
        <v>233</v>
      </c>
      <c r="L43" s="11">
        <v>24</v>
      </c>
      <c r="M43" s="11">
        <v>3</v>
      </c>
      <c r="N43" s="11" t="s">
        <v>6</v>
      </c>
      <c r="O43" s="11">
        <v>2</v>
      </c>
      <c r="P43" s="11"/>
    </row>
    <row r="44" spans="1:16" x14ac:dyDescent="0.2">
      <c r="A44" s="11">
        <v>50</v>
      </c>
      <c r="B44" s="11">
        <v>0</v>
      </c>
      <c r="C44" s="11">
        <v>0</v>
      </c>
      <c r="D44" s="11">
        <v>1</v>
      </c>
      <c r="E44" s="11">
        <v>210</v>
      </c>
      <c r="F44" s="11">
        <v>788.82</v>
      </c>
      <c r="G44" s="11" t="s">
        <v>167</v>
      </c>
      <c r="H44" s="11" t="s">
        <v>168</v>
      </c>
      <c r="I44" s="11"/>
      <c r="J44" s="11"/>
      <c r="K44" s="11">
        <v>210</v>
      </c>
      <c r="L44" s="11">
        <v>25</v>
      </c>
      <c r="M44" s="11">
        <v>3</v>
      </c>
      <c r="N44" s="11" t="s">
        <v>6</v>
      </c>
      <c r="O44" s="11">
        <v>2</v>
      </c>
      <c r="P44" s="11"/>
    </row>
    <row r="45" spans="1:16" x14ac:dyDescent="0.2">
      <c r="A45" s="11">
        <v>50</v>
      </c>
      <c r="B45" s="11">
        <v>0</v>
      </c>
      <c r="C45" s="11">
        <v>0</v>
      </c>
      <c r="D45" s="11">
        <v>1</v>
      </c>
      <c r="E45" s="11">
        <v>211</v>
      </c>
      <c r="F45" s="11">
        <v>440.16</v>
      </c>
      <c r="G45" s="11" t="s">
        <v>169</v>
      </c>
      <c r="H45" s="11" t="s">
        <v>170</v>
      </c>
      <c r="I45" s="11"/>
      <c r="J45" s="11"/>
      <c r="K45" s="11">
        <v>211</v>
      </c>
      <c r="L45" s="11">
        <v>26</v>
      </c>
      <c r="M45" s="11">
        <v>3</v>
      </c>
      <c r="N45" s="11" t="s">
        <v>6</v>
      </c>
      <c r="O45" s="11">
        <v>2</v>
      </c>
      <c r="P45" s="11"/>
    </row>
    <row r="46" spans="1:16" x14ac:dyDescent="0.2">
      <c r="A46" s="11">
        <v>50</v>
      </c>
      <c r="B46" s="11">
        <v>0</v>
      </c>
      <c r="C46" s="11">
        <v>0</v>
      </c>
      <c r="D46" s="11">
        <v>1</v>
      </c>
      <c r="E46" s="11">
        <v>224</v>
      </c>
      <c r="F46" s="11">
        <v>5083.17</v>
      </c>
      <c r="G46" s="11" t="s">
        <v>171</v>
      </c>
      <c r="H46" s="11" t="s">
        <v>172</v>
      </c>
      <c r="I46" s="11"/>
      <c r="J46" s="11"/>
      <c r="K46" s="11">
        <v>224</v>
      </c>
      <c r="L46" s="11">
        <v>27</v>
      </c>
      <c r="M46" s="11">
        <v>3</v>
      </c>
      <c r="N46" s="11" t="s">
        <v>6</v>
      </c>
      <c r="O46" s="11">
        <v>2</v>
      </c>
      <c r="P46" s="11"/>
    </row>
    <row r="48" spans="1:16" x14ac:dyDescent="0.2">
      <c r="A48" s="2">
        <v>-1</v>
      </c>
    </row>
    <row r="51" spans="1:50" x14ac:dyDescent="0.2">
      <c r="A51" s="12">
        <v>75</v>
      </c>
      <c r="B51" s="12" t="s">
        <v>242</v>
      </c>
      <c r="C51" s="12">
        <v>2026</v>
      </c>
      <c r="D51" s="12">
        <v>0</v>
      </c>
      <c r="E51" s="12">
        <v>3</v>
      </c>
      <c r="F51" s="12">
        <v>1</v>
      </c>
      <c r="G51" s="12">
        <v>0</v>
      </c>
      <c r="H51" s="12">
        <v>1</v>
      </c>
      <c r="I51" s="12">
        <v>0</v>
      </c>
      <c r="J51" s="12">
        <v>3</v>
      </c>
      <c r="K51" s="12">
        <v>0</v>
      </c>
      <c r="L51" s="12">
        <v>0</v>
      </c>
      <c r="M51" s="12">
        <v>0</v>
      </c>
      <c r="N51" s="12">
        <v>66132538</v>
      </c>
      <c r="O51" s="12">
        <v>1</v>
      </c>
    </row>
    <row r="52" spans="1:50" x14ac:dyDescent="0.2">
      <c r="A52" s="13">
        <v>2</v>
      </c>
      <c r="B52" s="13" t="s">
        <v>243</v>
      </c>
      <c r="C52" s="13" t="s">
        <v>244</v>
      </c>
      <c r="D52" s="13">
        <v>0</v>
      </c>
      <c r="E52" s="13">
        <v>0</v>
      </c>
      <c r="F52" s="13">
        <v>0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>
        <v>66132539</v>
      </c>
    </row>
    <row r="53" spans="1:50" x14ac:dyDescent="0.2">
      <c r="A53" s="13">
        <v>1</v>
      </c>
      <c r="B53" s="13" t="s">
        <v>245</v>
      </c>
      <c r="C53" s="13" t="s">
        <v>246</v>
      </c>
      <c r="D53" s="13">
        <v>2026</v>
      </c>
      <c r="E53" s="13">
        <v>3</v>
      </c>
      <c r="F53" s="13">
        <v>1</v>
      </c>
      <c r="G53" s="13">
        <v>1</v>
      </c>
      <c r="H53" s="13">
        <v>0</v>
      </c>
      <c r="I53" s="13">
        <v>2</v>
      </c>
      <c r="J53" s="13">
        <v>1</v>
      </c>
      <c r="K53" s="13">
        <v>1</v>
      </c>
      <c r="L53" s="13">
        <v>1</v>
      </c>
      <c r="M53" s="13">
        <v>1</v>
      </c>
      <c r="N53" s="13">
        <v>1</v>
      </c>
      <c r="O53" s="13">
        <v>1</v>
      </c>
      <c r="P53" s="13">
        <v>1</v>
      </c>
      <c r="Q53" s="13">
        <v>1</v>
      </c>
      <c r="R53" s="13" t="s">
        <v>6</v>
      </c>
      <c r="S53" s="13" t="s">
        <v>6</v>
      </c>
      <c r="T53" s="13" t="s">
        <v>6</v>
      </c>
      <c r="U53" s="13" t="s">
        <v>6</v>
      </c>
      <c r="V53" s="13" t="s">
        <v>6</v>
      </c>
      <c r="W53" s="13" t="s">
        <v>6</v>
      </c>
      <c r="X53" s="13" t="s">
        <v>6</v>
      </c>
      <c r="Y53" s="13" t="s">
        <v>6</v>
      </c>
      <c r="Z53" s="13" t="s">
        <v>6</v>
      </c>
      <c r="AA53" s="13" t="s">
        <v>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>
        <v>66132540</v>
      </c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66132538</v>
      </c>
      <c r="C1">
        <v>66132603</v>
      </c>
      <c r="D1">
        <v>55064064</v>
      </c>
      <c r="E1">
        <v>110</v>
      </c>
      <c r="F1">
        <v>1</v>
      </c>
      <c r="G1">
        <v>1</v>
      </c>
      <c r="H1">
        <v>1</v>
      </c>
      <c r="I1" t="s">
        <v>248</v>
      </c>
      <c r="J1" t="s">
        <v>6</v>
      </c>
      <c r="K1" t="s">
        <v>249</v>
      </c>
      <c r="L1">
        <v>1191</v>
      </c>
      <c r="N1">
        <v>1013</v>
      </c>
      <c r="O1" t="s">
        <v>250</v>
      </c>
      <c r="P1" t="s">
        <v>250</v>
      </c>
      <c r="Q1">
        <v>1</v>
      </c>
      <c r="W1">
        <v>0</v>
      </c>
      <c r="X1">
        <v>2031828327</v>
      </c>
      <c r="Y1">
        <f>(AT1*ROUND((1.15*1.1),7))</f>
        <v>194.80999999999997</v>
      </c>
      <c r="AA1">
        <v>0</v>
      </c>
      <c r="AB1">
        <v>0</v>
      </c>
      <c r="AC1">
        <v>0</v>
      </c>
      <c r="AD1">
        <v>291.12</v>
      </c>
      <c r="AE1">
        <v>0</v>
      </c>
      <c r="AF1">
        <v>0</v>
      </c>
      <c r="AG1">
        <v>0</v>
      </c>
      <c r="AH1">
        <v>291.12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6</v>
      </c>
      <c r="AT1">
        <v>154</v>
      </c>
      <c r="AU1" t="s">
        <v>24</v>
      </c>
      <c r="AV1">
        <v>1</v>
      </c>
      <c r="AW1">
        <v>2</v>
      </c>
      <c r="AX1">
        <v>66132605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44832.480000000003</v>
      </c>
      <c r="BN1">
        <v>154</v>
      </c>
      <c r="BO1">
        <v>0</v>
      </c>
      <c r="BP1">
        <v>1</v>
      </c>
      <c r="BQ1">
        <v>0</v>
      </c>
      <c r="BR1">
        <v>0</v>
      </c>
      <c r="BS1">
        <v>0</v>
      </c>
      <c r="BT1">
        <v>56713.087200000002</v>
      </c>
      <c r="BU1">
        <v>194.81</v>
      </c>
      <c r="BV1">
        <v>0</v>
      </c>
      <c r="BW1">
        <v>1</v>
      </c>
      <c r="CU1">
        <f>ROUND(AT1*Source!I24*AH1*AL1,2)</f>
        <v>224.16</v>
      </c>
      <c r="CV1">
        <f>ROUND(Y1*Source!I24,7)</f>
        <v>0.97404999999999997</v>
      </c>
      <c r="CW1">
        <v>0</v>
      </c>
      <c r="CX1">
        <f>ROUND(Y1*Source!I24,7)</f>
        <v>0.97404999999999997</v>
      </c>
      <c r="CY1">
        <f>AD1</f>
        <v>291.12</v>
      </c>
      <c r="CZ1">
        <f>AH1</f>
        <v>291.12</v>
      </c>
      <c r="DA1">
        <f>AL1</f>
        <v>1</v>
      </c>
      <c r="DB1">
        <f>ROUND((ROUND(AT1*CZ1,2)*ROUND((1.15*1.1),7)),2)</f>
        <v>56713.09</v>
      </c>
      <c r="DC1">
        <f>ROUND((ROUND(AT1*AG1,2)*ROUND((1.15*1.1),7)),2)</f>
        <v>0</v>
      </c>
      <c r="DD1" t="s">
        <v>6</v>
      </c>
      <c r="DE1" t="s">
        <v>6</v>
      </c>
      <c r="DF1">
        <f t="shared" ref="DF1:DF8" si="0">ROUND(ROUND(AE1,2)*CX1,2)</f>
        <v>0</v>
      </c>
      <c r="DG1">
        <f>ROUND(ROUND(AF1,2)*CX1,2)</f>
        <v>0</v>
      </c>
      <c r="DH1">
        <f t="shared" ref="DH1:DH32" si="1">ROUND(ROUND(AG1,2)*CX1,2)</f>
        <v>0</v>
      </c>
      <c r="DI1">
        <f t="shared" ref="DI1:DI32" si="2">ROUND(ROUND(AH1,2)*CX1,2)</f>
        <v>283.57</v>
      </c>
      <c r="DJ1">
        <f>DI1</f>
        <v>283.57</v>
      </c>
      <c r="DK1">
        <v>1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ROW(Source!A25)</f>
        <v>25</v>
      </c>
      <c r="B2">
        <v>66132538</v>
      </c>
      <c r="C2">
        <v>66132606</v>
      </c>
      <c r="D2">
        <v>55064104</v>
      </c>
      <c r="E2">
        <v>110</v>
      </c>
      <c r="F2">
        <v>1</v>
      </c>
      <c r="G2">
        <v>1</v>
      </c>
      <c r="H2">
        <v>1</v>
      </c>
      <c r="I2" t="s">
        <v>251</v>
      </c>
      <c r="J2" t="s">
        <v>6</v>
      </c>
      <c r="K2" t="s">
        <v>252</v>
      </c>
      <c r="L2">
        <v>1191</v>
      </c>
      <c r="N2">
        <v>1013</v>
      </c>
      <c r="O2" t="s">
        <v>250</v>
      </c>
      <c r="P2" t="s">
        <v>250</v>
      </c>
      <c r="Q2">
        <v>1</v>
      </c>
      <c r="W2">
        <v>0</v>
      </c>
      <c r="X2">
        <v>1049124552</v>
      </c>
      <c r="Y2">
        <f>(AT2*ROUND((1.15*1.1),7))</f>
        <v>15.850449999999999</v>
      </c>
      <c r="AA2">
        <v>0</v>
      </c>
      <c r="AB2">
        <v>0</v>
      </c>
      <c r="AC2">
        <v>0</v>
      </c>
      <c r="AD2">
        <v>317.83</v>
      </c>
      <c r="AE2">
        <v>0</v>
      </c>
      <c r="AF2">
        <v>0</v>
      </c>
      <c r="AG2">
        <v>0</v>
      </c>
      <c r="AH2">
        <v>317.83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6</v>
      </c>
      <c r="AT2">
        <v>12.53</v>
      </c>
      <c r="AU2" t="s">
        <v>24</v>
      </c>
      <c r="AV2">
        <v>1</v>
      </c>
      <c r="AW2">
        <v>2</v>
      </c>
      <c r="AX2">
        <v>66132611</v>
      </c>
      <c r="AY2">
        <v>2</v>
      </c>
      <c r="AZ2">
        <v>131072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3982.4098999999997</v>
      </c>
      <c r="BN2">
        <v>12.53</v>
      </c>
      <c r="BO2">
        <v>0</v>
      </c>
      <c r="BP2">
        <v>1</v>
      </c>
      <c r="BQ2">
        <v>0</v>
      </c>
      <c r="BR2">
        <v>0</v>
      </c>
      <c r="BS2">
        <v>0</v>
      </c>
      <c r="BT2">
        <v>5037.7485234999995</v>
      </c>
      <c r="BU2">
        <v>15.850449999999999</v>
      </c>
      <c r="BV2">
        <v>0</v>
      </c>
      <c r="BW2">
        <v>1</v>
      </c>
      <c r="CU2">
        <f>ROUND(AT2*Source!I25*AH2*AL2,2)</f>
        <v>19.91</v>
      </c>
      <c r="CV2">
        <f>ROUND(Y2*Source!I25,7)</f>
        <v>7.9252299999999998E-2</v>
      </c>
      <c r="CW2">
        <v>0</v>
      </c>
      <c r="CX2">
        <f>ROUND(Y2*Source!I25,7)</f>
        <v>7.9252299999999998E-2</v>
      </c>
      <c r="CY2">
        <f>AD2</f>
        <v>317.83</v>
      </c>
      <c r="CZ2">
        <f>AH2</f>
        <v>317.83</v>
      </c>
      <c r="DA2">
        <f>AL2</f>
        <v>1</v>
      </c>
      <c r="DB2">
        <f>ROUND((ROUND(AT2*CZ2,2)*ROUND((1.15*1.1),7)),2)</f>
        <v>5037.75</v>
      </c>
      <c r="DC2">
        <f>ROUND((ROUND(AT2*AG2,2)*ROUND((1.15*1.1),7)),2)</f>
        <v>0</v>
      </c>
      <c r="DD2" t="s">
        <v>6</v>
      </c>
      <c r="DE2" t="s">
        <v>6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25.19</v>
      </c>
      <c r="DJ2">
        <f>DI2</f>
        <v>25.19</v>
      </c>
      <c r="DK2">
        <v>1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ROW(Source!A25)</f>
        <v>25</v>
      </c>
      <c r="B3">
        <v>66132538</v>
      </c>
      <c r="C3">
        <v>66132606</v>
      </c>
      <c r="D3">
        <v>55064302</v>
      </c>
      <c r="E3">
        <v>110</v>
      </c>
      <c r="F3">
        <v>1</v>
      </c>
      <c r="G3">
        <v>1</v>
      </c>
      <c r="H3">
        <v>1</v>
      </c>
      <c r="I3" t="s">
        <v>253</v>
      </c>
      <c r="J3" t="s">
        <v>6</v>
      </c>
      <c r="K3" t="s">
        <v>254</v>
      </c>
      <c r="L3">
        <v>1191</v>
      </c>
      <c r="N3">
        <v>1013</v>
      </c>
      <c r="O3" t="s">
        <v>250</v>
      </c>
      <c r="P3" t="s">
        <v>250</v>
      </c>
      <c r="Q3">
        <v>1</v>
      </c>
      <c r="W3">
        <v>0</v>
      </c>
      <c r="X3">
        <v>-1417349443</v>
      </c>
      <c r="Y3">
        <f>(AT3*ROUND((1.25*1.1),7))</f>
        <v>3.6025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6</v>
      </c>
      <c r="AT3">
        <v>2.62</v>
      </c>
      <c r="AU3" t="s">
        <v>23</v>
      </c>
      <c r="AV3">
        <v>2</v>
      </c>
      <c r="AW3">
        <v>2</v>
      </c>
      <c r="AX3">
        <v>66132612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ROUND(Y3*Source!I25,7)</f>
        <v>1.8012500000000001E-2</v>
      </c>
      <c r="CY3">
        <f>AD3</f>
        <v>0</v>
      </c>
      <c r="CZ3">
        <f>AH3</f>
        <v>0</v>
      </c>
      <c r="DA3">
        <f>AL3</f>
        <v>1</v>
      </c>
      <c r="DB3">
        <f>ROUND((ROUND(AT3*CZ3,2)*ROUND((1.25*1.1),7)),2)</f>
        <v>0</v>
      </c>
      <c r="DC3">
        <f>ROUND((ROUND(AT3*AG3,2)*ROUND((1.25*1.1),7)),2)</f>
        <v>0</v>
      </c>
      <c r="DD3" t="s">
        <v>6</v>
      </c>
      <c r="DE3" t="s">
        <v>6</v>
      </c>
      <c r="DF3">
        <f t="shared" si="0"/>
        <v>0</v>
      </c>
      <c r="DG3">
        <f>ROUND(ROUND(AF3,2)*CX3,2)</f>
        <v>0</v>
      </c>
      <c r="DH3">
        <f t="shared" si="1"/>
        <v>0</v>
      </c>
      <c r="DI3">
        <f t="shared" si="2"/>
        <v>0</v>
      </c>
      <c r="DJ3">
        <f>DI3</f>
        <v>0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66132538</v>
      </c>
      <c r="C4">
        <v>66132606</v>
      </c>
      <c r="D4">
        <v>55084650</v>
      </c>
      <c r="E4">
        <v>1</v>
      </c>
      <c r="F4">
        <v>1</v>
      </c>
      <c r="G4">
        <v>1</v>
      </c>
      <c r="H4">
        <v>2</v>
      </c>
      <c r="I4" t="s">
        <v>255</v>
      </c>
      <c r="J4" t="s">
        <v>256</v>
      </c>
      <c r="K4" t="s">
        <v>257</v>
      </c>
      <c r="L4">
        <v>1368</v>
      </c>
      <c r="N4">
        <v>1011</v>
      </c>
      <c r="O4" t="s">
        <v>258</v>
      </c>
      <c r="P4" t="s">
        <v>258</v>
      </c>
      <c r="Q4">
        <v>1</v>
      </c>
      <c r="W4">
        <v>0</v>
      </c>
      <c r="X4">
        <v>-130490927</v>
      </c>
      <c r="Y4">
        <f>(AT4*ROUND((1.25*1.1),7))</f>
        <v>14.4375</v>
      </c>
      <c r="AA4">
        <v>0</v>
      </c>
      <c r="AB4">
        <v>2.7</v>
      </c>
      <c r="AC4">
        <v>0</v>
      </c>
      <c r="AD4">
        <v>0</v>
      </c>
      <c r="AE4">
        <v>0</v>
      </c>
      <c r="AF4">
        <v>2.41</v>
      </c>
      <c r="AG4">
        <v>0</v>
      </c>
      <c r="AH4">
        <v>0</v>
      </c>
      <c r="AI4">
        <v>1</v>
      </c>
      <c r="AJ4">
        <v>1.1200000000000001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6</v>
      </c>
      <c r="AT4">
        <v>10.5</v>
      </c>
      <c r="AU4" t="s">
        <v>23</v>
      </c>
      <c r="AV4">
        <v>1</v>
      </c>
      <c r="AW4">
        <v>2</v>
      </c>
      <c r="AX4">
        <v>66132613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25.305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34.794375000000009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ROUND(Y4*Source!I25*DO4,7)</f>
        <v>0</v>
      </c>
      <c r="CX4">
        <f>ROUND(Y4*Source!I25,7)</f>
        <v>7.2187500000000002E-2</v>
      </c>
      <c r="CY4">
        <f>AB4</f>
        <v>2.7</v>
      </c>
      <c r="CZ4">
        <f>AF4</f>
        <v>2.41</v>
      </c>
      <c r="DA4">
        <f>AJ4</f>
        <v>1.1200000000000001</v>
      </c>
      <c r="DB4">
        <f>ROUND((ROUND(AT4*CZ4,2)*ROUND((1.25*1.1),7)),2)</f>
        <v>34.799999999999997</v>
      </c>
      <c r="DC4">
        <f>ROUND((ROUND(AT4*AG4,2)*ROUND((1.25*1.1),7)),2)</f>
        <v>0</v>
      </c>
      <c r="DD4" t="s">
        <v>6</v>
      </c>
      <c r="DE4" t="s">
        <v>6</v>
      </c>
      <c r="DF4">
        <f t="shared" si="0"/>
        <v>0</v>
      </c>
      <c r="DG4">
        <f>ROUND(ROUND(AF4*AJ4,2)*CX4,2)</f>
        <v>0.19</v>
      </c>
      <c r="DH4">
        <f t="shared" si="1"/>
        <v>0</v>
      </c>
      <c r="DI4">
        <f t="shared" si="2"/>
        <v>0</v>
      </c>
      <c r="DJ4">
        <f>DG4+DH4</f>
        <v>0.19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ROW(Source!A25)</f>
        <v>25</v>
      </c>
      <c r="B5">
        <v>66132538</v>
      </c>
      <c r="C5">
        <v>66132606</v>
      </c>
      <c r="D5">
        <v>55085314</v>
      </c>
      <c r="E5">
        <v>1</v>
      </c>
      <c r="F5">
        <v>1</v>
      </c>
      <c r="G5">
        <v>1</v>
      </c>
      <c r="H5">
        <v>2</v>
      </c>
      <c r="I5" t="s">
        <v>259</v>
      </c>
      <c r="J5" t="s">
        <v>260</v>
      </c>
      <c r="K5" t="s">
        <v>261</v>
      </c>
      <c r="L5">
        <v>1368</v>
      </c>
      <c r="N5">
        <v>1011</v>
      </c>
      <c r="O5" t="s">
        <v>258</v>
      </c>
      <c r="P5" t="s">
        <v>258</v>
      </c>
      <c r="Q5">
        <v>1</v>
      </c>
      <c r="W5">
        <v>0</v>
      </c>
      <c r="X5">
        <v>1926231813</v>
      </c>
      <c r="Y5">
        <f>(AT5*ROUND((1.25*1.1),7))</f>
        <v>3.6025</v>
      </c>
      <c r="AA5">
        <v>0</v>
      </c>
      <c r="AB5">
        <v>411.83</v>
      </c>
      <c r="AC5">
        <v>357.89</v>
      </c>
      <c r="AD5">
        <v>0</v>
      </c>
      <c r="AE5">
        <v>0</v>
      </c>
      <c r="AF5">
        <v>411.83</v>
      </c>
      <c r="AG5">
        <v>357.89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6</v>
      </c>
      <c r="AT5">
        <v>2.62</v>
      </c>
      <c r="AU5" t="s">
        <v>23</v>
      </c>
      <c r="AV5">
        <v>1</v>
      </c>
      <c r="AW5">
        <v>2</v>
      </c>
      <c r="AX5">
        <v>66132614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1078.9946</v>
      </c>
      <c r="BL5">
        <v>937.67179999999996</v>
      </c>
      <c r="BM5">
        <v>0</v>
      </c>
      <c r="BN5">
        <v>0</v>
      </c>
      <c r="BO5">
        <v>2.62</v>
      </c>
      <c r="BP5">
        <v>1</v>
      </c>
      <c r="BQ5">
        <v>0</v>
      </c>
      <c r="BR5">
        <v>1483.6175750000002</v>
      </c>
      <c r="BS5">
        <v>1289.2987250000001</v>
      </c>
      <c r="BT5">
        <v>0</v>
      </c>
      <c r="BU5">
        <v>0</v>
      </c>
      <c r="BV5">
        <v>3.6025000000000005</v>
      </c>
      <c r="BW5">
        <v>1</v>
      </c>
      <c r="CV5">
        <v>0</v>
      </c>
      <c r="CW5">
        <f>ROUND(Y5*Source!I25*DO5,7)</f>
        <v>1.8012500000000001E-2</v>
      </c>
      <c r="CX5">
        <f>ROUND(Y5*Source!I25,7)</f>
        <v>1.8012500000000001E-2</v>
      </c>
      <c r="CY5">
        <f>AB5</f>
        <v>411.83</v>
      </c>
      <c r="CZ5">
        <f>AF5</f>
        <v>411.83</v>
      </c>
      <c r="DA5">
        <f>AJ5</f>
        <v>1</v>
      </c>
      <c r="DB5">
        <f>ROUND((ROUND(AT5*CZ5,2)*ROUND((1.25*1.1),7)),2)</f>
        <v>1483.61</v>
      </c>
      <c r="DC5">
        <f>ROUND((ROUND(AT5*AG5,2)*ROUND((1.25*1.1),7)),2)</f>
        <v>1289.3</v>
      </c>
      <c r="DD5" t="s">
        <v>6</v>
      </c>
      <c r="DE5" t="s">
        <v>6</v>
      </c>
      <c r="DF5">
        <f t="shared" si="0"/>
        <v>0</v>
      </c>
      <c r="DG5">
        <f t="shared" ref="DG5:DG13" si="3">ROUND(ROUND(AF5,2)*CX5,2)</f>
        <v>7.42</v>
      </c>
      <c r="DH5">
        <f t="shared" si="1"/>
        <v>6.45</v>
      </c>
      <c r="DI5">
        <f t="shared" si="2"/>
        <v>0</v>
      </c>
      <c r="DJ5">
        <f>DG5+DH5</f>
        <v>13.870000000000001</v>
      </c>
      <c r="DK5">
        <v>1</v>
      </c>
      <c r="DL5" t="s">
        <v>262</v>
      </c>
      <c r="DM5">
        <v>4</v>
      </c>
      <c r="DN5" t="s">
        <v>250</v>
      </c>
      <c r="DO5">
        <v>1</v>
      </c>
    </row>
    <row r="6" spans="1:119" x14ac:dyDescent="0.2">
      <c r="A6">
        <f>ROW(Source!A26)</f>
        <v>26</v>
      </c>
      <c r="B6">
        <v>66132538</v>
      </c>
      <c r="C6">
        <v>66132615</v>
      </c>
      <c r="D6">
        <v>55064030</v>
      </c>
      <c r="E6">
        <v>110</v>
      </c>
      <c r="F6">
        <v>1</v>
      </c>
      <c r="G6">
        <v>1</v>
      </c>
      <c r="H6">
        <v>1</v>
      </c>
      <c r="I6" t="s">
        <v>263</v>
      </c>
      <c r="J6" t="s">
        <v>6</v>
      </c>
      <c r="K6" t="s">
        <v>264</v>
      </c>
      <c r="L6">
        <v>1191</v>
      </c>
      <c r="N6">
        <v>1013</v>
      </c>
      <c r="O6" t="s">
        <v>250</v>
      </c>
      <c r="P6" t="s">
        <v>250</v>
      </c>
      <c r="Q6">
        <v>1</v>
      </c>
      <c r="W6">
        <v>0</v>
      </c>
      <c r="X6">
        <v>-1040088138</v>
      </c>
      <c r="Y6">
        <f>(AT6*ROUND((1.15*1.1),7))</f>
        <v>17.596149999999998</v>
      </c>
      <c r="AA6">
        <v>0</v>
      </c>
      <c r="AB6">
        <v>0</v>
      </c>
      <c r="AC6">
        <v>0</v>
      </c>
      <c r="AD6">
        <v>267.08</v>
      </c>
      <c r="AE6">
        <v>0</v>
      </c>
      <c r="AF6">
        <v>0</v>
      </c>
      <c r="AG6">
        <v>0</v>
      </c>
      <c r="AH6">
        <v>267.08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6</v>
      </c>
      <c r="AT6">
        <v>13.91</v>
      </c>
      <c r="AU6" t="s">
        <v>24</v>
      </c>
      <c r="AV6">
        <v>1</v>
      </c>
      <c r="AW6">
        <v>2</v>
      </c>
      <c r="AX6">
        <v>66132620</v>
      </c>
      <c r="AY6">
        <v>2</v>
      </c>
      <c r="AZ6">
        <v>131072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3715.0827999999997</v>
      </c>
      <c r="BN6">
        <v>13.91</v>
      </c>
      <c r="BO6">
        <v>0</v>
      </c>
      <c r="BP6">
        <v>1</v>
      </c>
      <c r="BQ6">
        <v>0</v>
      </c>
      <c r="BR6">
        <v>0</v>
      </c>
      <c r="BS6">
        <v>0</v>
      </c>
      <c r="BT6">
        <v>4699.5797419999999</v>
      </c>
      <c r="BU6">
        <v>17.596150000000002</v>
      </c>
      <c r="BV6">
        <v>0</v>
      </c>
      <c r="BW6">
        <v>1</v>
      </c>
      <c r="CU6">
        <f>ROUND(AT6*Source!I26*AH6*AL6,2)</f>
        <v>1.86</v>
      </c>
      <c r="CV6">
        <f>ROUND(Y6*Source!I26,7)</f>
        <v>8.7980999999999997E-3</v>
      </c>
      <c r="CW6">
        <v>0</v>
      </c>
      <c r="CX6">
        <f>ROUND(Y6*Source!I26,7)</f>
        <v>8.7980999999999997E-3</v>
      </c>
      <c r="CY6">
        <f>AD6</f>
        <v>267.08</v>
      </c>
      <c r="CZ6">
        <f>AH6</f>
        <v>267.08</v>
      </c>
      <c r="DA6">
        <f>AL6</f>
        <v>1</v>
      </c>
      <c r="DB6">
        <f>ROUND((ROUND(AT6*CZ6,2)*ROUND((1.15*1.1),7)),2)</f>
        <v>4699.58</v>
      </c>
      <c r="DC6">
        <f>ROUND((ROUND(AT6*AG6,2)*ROUND((1.15*1.1),7)),2)</f>
        <v>0</v>
      </c>
      <c r="DD6" t="s">
        <v>6</v>
      </c>
      <c r="DE6" t="s">
        <v>6</v>
      </c>
      <c r="DF6">
        <f t="shared" si="0"/>
        <v>0</v>
      </c>
      <c r="DG6">
        <f t="shared" si="3"/>
        <v>0</v>
      </c>
      <c r="DH6">
        <f t="shared" si="1"/>
        <v>0</v>
      </c>
      <c r="DI6">
        <f t="shared" si="2"/>
        <v>2.35</v>
      </c>
      <c r="DJ6">
        <f>DI6</f>
        <v>2.35</v>
      </c>
      <c r="DK6">
        <v>1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ROW(Source!A26)</f>
        <v>26</v>
      </c>
      <c r="B7">
        <v>66132538</v>
      </c>
      <c r="C7">
        <v>66132615</v>
      </c>
      <c r="D7">
        <v>55064302</v>
      </c>
      <c r="E7">
        <v>110</v>
      </c>
      <c r="F7">
        <v>1</v>
      </c>
      <c r="G7">
        <v>1</v>
      </c>
      <c r="H7">
        <v>1</v>
      </c>
      <c r="I7" t="s">
        <v>253</v>
      </c>
      <c r="J7" t="s">
        <v>6</v>
      </c>
      <c r="K7" t="s">
        <v>254</v>
      </c>
      <c r="L7">
        <v>1191</v>
      </c>
      <c r="N7">
        <v>1013</v>
      </c>
      <c r="O7" t="s">
        <v>250</v>
      </c>
      <c r="P7" t="s">
        <v>250</v>
      </c>
      <c r="Q7">
        <v>1</v>
      </c>
      <c r="W7">
        <v>0</v>
      </c>
      <c r="X7">
        <v>-1417349443</v>
      </c>
      <c r="Y7">
        <f>(AT7*ROUND((1.25*1.1),7))</f>
        <v>16.774999999999999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6</v>
      </c>
      <c r="AT7">
        <v>12.2</v>
      </c>
      <c r="AU7" t="s">
        <v>23</v>
      </c>
      <c r="AV7">
        <v>2</v>
      </c>
      <c r="AW7">
        <v>2</v>
      </c>
      <c r="AX7">
        <v>66132621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ROUND(Y7*Source!I26,7)</f>
        <v>8.3875000000000009E-3</v>
      </c>
      <c r="CY7">
        <f>AD7</f>
        <v>0</v>
      </c>
      <c r="CZ7">
        <f>AH7</f>
        <v>0</v>
      </c>
      <c r="DA7">
        <f>AL7</f>
        <v>1</v>
      </c>
      <c r="DB7">
        <f>ROUND((ROUND(AT7*CZ7,2)*ROUND((1.25*1.1),7)),2)</f>
        <v>0</v>
      </c>
      <c r="DC7">
        <f>ROUND((ROUND(AT7*AG7,2)*ROUND((1.25*1.1),7)),2)</f>
        <v>0</v>
      </c>
      <c r="DD7" t="s">
        <v>6</v>
      </c>
      <c r="DE7" t="s">
        <v>6</v>
      </c>
      <c r="DF7">
        <f t="shared" si="0"/>
        <v>0</v>
      </c>
      <c r="DG7">
        <f t="shared" si="3"/>
        <v>0</v>
      </c>
      <c r="DH7">
        <f t="shared" si="1"/>
        <v>0</v>
      </c>
      <c r="DI7">
        <f t="shared" si="2"/>
        <v>0</v>
      </c>
      <c r="DJ7">
        <f>DI7</f>
        <v>0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ROW(Source!A26)</f>
        <v>26</v>
      </c>
      <c r="B8">
        <v>66132538</v>
      </c>
      <c r="C8">
        <v>66132615</v>
      </c>
      <c r="D8">
        <v>55085057</v>
      </c>
      <c r="E8">
        <v>1</v>
      </c>
      <c r="F8">
        <v>1</v>
      </c>
      <c r="G8">
        <v>1</v>
      </c>
      <c r="H8">
        <v>2</v>
      </c>
      <c r="I8" t="s">
        <v>265</v>
      </c>
      <c r="J8" t="s">
        <v>266</v>
      </c>
      <c r="K8" t="s">
        <v>267</v>
      </c>
      <c r="L8">
        <v>1368</v>
      </c>
      <c r="N8">
        <v>1011</v>
      </c>
      <c r="O8" t="s">
        <v>258</v>
      </c>
      <c r="P8" t="s">
        <v>258</v>
      </c>
      <c r="Q8">
        <v>1</v>
      </c>
      <c r="W8">
        <v>0</v>
      </c>
      <c r="X8">
        <v>-1741470313</v>
      </c>
      <c r="Y8">
        <f>(AT8*ROUND((1.25*1.1),7))</f>
        <v>16.774999999999999</v>
      </c>
      <c r="AA8">
        <v>0</v>
      </c>
      <c r="AB8">
        <v>1482.79</v>
      </c>
      <c r="AC8">
        <v>357.89</v>
      </c>
      <c r="AD8">
        <v>0</v>
      </c>
      <c r="AE8">
        <v>0</v>
      </c>
      <c r="AF8">
        <v>1482.79</v>
      </c>
      <c r="AG8">
        <v>357.89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6</v>
      </c>
      <c r="AT8">
        <v>12.2</v>
      </c>
      <c r="AU8" t="s">
        <v>23</v>
      </c>
      <c r="AV8">
        <v>1</v>
      </c>
      <c r="AW8">
        <v>2</v>
      </c>
      <c r="AX8">
        <v>66132622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18090.037999999997</v>
      </c>
      <c r="BL8">
        <v>4366.2579999999998</v>
      </c>
      <c r="BM8">
        <v>0</v>
      </c>
      <c r="BN8">
        <v>0</v>
      </c>
      <c r="BO8">
        <v>12.2</v>
      </c>
      <c r="BP8">
        <v>1</v>
      </c>
      <c r="BQ8">
        <v>0</v>
      </c>
      <c r="BR8">
        <v>24873.802250000004</v>
      </c>
      <c r="BS8">
        <v>6003.6047500000004</v>
      </c>
      <c r="BT8">
        <v>0</v>
      </c>
      <c r="BU8">
        <v>0</v>
      </c>
      <c r="BV8">
        <v>16.775000000000002</v>
      </c>
      <c r="BW8">
        <v>1</v>
      </c>
      <c r="CV8">
        <v>0</v>
      </c>
      <c r="CW8">
        <f>ROUND(Y8*Source!I26*DO8,7)</f>
        <v>8.3875000000000009E-3</v>
      </c>
      <c r="CX8">
        <f>ROUND(Y8*Source!I26,7)</f>
        <v>8.3875000000000009E-3</v>
      </c>
      <c r="CY8">
        <f>AB8</f>
        <v>1482.79</v>
      </c>
      <c r="CZ8">
        <f>AF8</f>
        <v>1482.79</v>
      </c>
      <c r="DA8">
        <f>AJ8</f>
        <v>1</v>
      </c>
      <c r="DB8">
        <f>ROUND((ROUND(AT8*CZ8,2)*ROUND((1.25*1.1),7)),2)</f>
        <v>24873.81</v>
      </c>
      <c r="DC8">
        <f>ROUND((ROUND(AT8*AG8,2)*ROUND((1.25*1.1),7)),2)</f>
        <v>6003.61</v>
      </c>
      <c r="DD8" t="s">
        <v>6</v>
      </c>
      <c r="DE8" t="s">
        <v>6</v>
      </c>
      <c r="DF8">
        <f t="shared" si="0"/>
        <v>0</v>
      </c>
      <c r="DG8">
        <f t="shared" si="3"/>
        <v>12.44</v>
      </c>
      <c r="DH8">
        <f t="shared" si="1"/>
        <v>3</v>
      </c>
      <c r="DI8">
        <f t="shared" si="2"/>
        <v>0</v>
      </c>
      <c r="DJ8">
        <f>DG8+DH8</f>
        <v>15.44</v>
      </c>
      <c r="DK8">
        <v>1</v>
      </c>
      <c r="DL8" t="s">
        <v>262</v>
      </c>
      <c r="DM8">
        <v>4</v>
      </c>
      <c r="DN8" t="s">
        <v>250</v>
      </c>
      <c r="DO8">
        <v>1</v>
      </c>
    </row>
    <row r="9" spans="1:119" x14ac:dyDescent="0.2">
      <c r="A9">
        <f>ROW(Source!A26)</f>
        <v>26</v>
      </c>
      <c r="B9">
        <v>66132538</v>
      </c>
      <c r="C9">
        <v>66132615</v>
      </c>
      <c r="D9">
        <v>55150627</v>
      </c>
      <c r="E9">
        <v>1</v>
      </c>
      <c r="F9">
        <v>1</v>
      </c>
      <c r="G9">
        <v>1</v>
      </c>
      <c r="H9">
        <v>3</v>
      </c>
      <c r="I9" t="s">
        <v>268</v>
      </c>
      <c r="J9" t="s">
        <v>269</v>
      </c>
      <c r="K9" t="s">
        <v>270</v>
      </c>
      <c r="L9">
        <v>1339</v>
      </c>
      <c r="N9">
        <v>1007</v>
      </c>
      <c r="O9" t="s">
        <v>271</v>
      </c>
      <c r="P9" t="s">
        <v>271</v>
      </c>
      <c r="Q9">
        <v>1</v>
      </c>
      <c r="W9">
        <v>0</v>
      </c>
      <c r="X9">
        <v>-2726744</v>
      </c>
      <c r="Y9">
        <f>AT9</f>
        <v>100</v>
      </c>
      <c r="AA9">
        <v>27.14</v>
      </c>
      <c r="AB9">
        <v>0</v>
      </c>
      <c r="AC9">
        <v>0</v>
      </c>
      <c r="AD9">
        <v>0</v>
      </c>
      <c r="AE9">
        <v>35.71</v>
      </c>
      <c r="AF9">
        <v>0</v>
      </c>
      <c r="AG9">
        <v>0</v>
      </c>
      <c r="AH9">
        <v>0</v>
      </c>
      <c r="AI9">
        <v>0.76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0</v>
      </c>
      <c r="AQ9">
        <v>1</v>
      </c>
      <c r="AR9">
        <v>0</v>
      </c>
      <c r="AS9" t="s">
        <v>6</v>
      </c>
      <c r="AT9">
        <v>100</v>
      </c>
      <c r="AU9" t="s">
        <v>6</v>
      </c>
      <c r="AV9">
        <v>0</v>
      </c>
      <c r="AW9">
        <v>2</v>
      </c>
      <c r="AX9">
        <v>66132623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3571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3571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ROUND(Y9*Source!I26,7)</f>
        <v>0.05</v>
      </c>
      <c r="CY9">
        <f>AA9</f>
        <v>27.14</v>
      </c>
      <c r="CZ9">
        <f>AE9</f>
        <v>35.71</v>
      </c>
      <c r="DA9">
        <f>AI9</f>
        <v>0.76</v>
      </c>
      <c r="DB9">
        <f>ROUND(ROUND(AT9*CZ9,2),2)</f>
        <v>3571</v>
      </c>
      <c r="DC9">
        <f>ROUND(ROUND(AT9*AG9,2),2)</f>
        <v>0</v>
      </c>
      <c r="DD9" t="s">
        <v>6</v>
      </c>
      <c r="DE9" t="s">
        <v>6</v>
      </c>
      <c r="DF9">
        <f>ROUND(ROUND(AE9*AI9,2)*CX9,2)</f>
        <v>1.36</v>
      </c>
      <c r="DG9">
        <f t="shared" si="3"/>
        <v>0</v>
      </c>
      <c r="DH9">
        <f t="shared" si="1"/>
        <v>0</v>
      </c>
      <c r="DI9">
        <f t="shared" si="2"/>
        <v>0</v>
      </c>
      <c r="DJ9">
        <f>DF9</f>
        <v>1.36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ROW(Source!A27)</f>
        <v>27</v>
      </c>
      <c r="B10">
        <v>66132538</v>
      </c>
      <c r="C10">
        <v>66132624</v>
      </c>
      <c r="D10">
        <v>55064054</v>
      </c>
      <c r="E10">
        <v>110</v>
      </c>
      <c r="F10">
        <v>1</v>
      </c>
      <c r="G10">
        <v>1</v>
      </c>
      <c r="H10">
        <v>1</v>
      </c>
      <c r="I10" t="s">
        <v>272</v>
      </c>
      <c r="J10" t="s">
        <v>6</v>
      </c>
      <c r="K10" t="s">
        <v>273</v>
      </c>
      <c r="L10">
        <v>1191</v>
      </c>
      <c r="N10">
        <v>1013</v>
      </c>
      <c r="O10" t="s">
        <v>250</v>
      </c>
      <c r="P10" t="s">
        <v>250</v>
      </c>
      <c r="Q10">
        <v>1</v>
      </c>
      <c r="W10">
        <v>0</v>
      </c>
      <c r="X10">
        <v>-1046754522</v>
      </c>
      <c r="Y10">
        <f>(AT10*ROUND((1.15*1.1),7))</f>
        <v>122.958</v>
      </c>
      <c r="AA10">
        <v>0</v>
      </c>
      <c r="AB10">
        <v>0</v>
      </c>
      <c r="AC10">
        <v>0</v>
      </c>
      <c r="AD10">
        <v>279.10000000000002</v>
      </c>
      <c r="AE10">
        <v>0</v>
      </c>
      <c r="AF10">
        <v>0</v>
      </c>
      <c r="AG10">
        <v>0</v>
      </c>
      <c r="AH10">
        <v>279.10000000000002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6</v>
      </c>
      <c r="AT10">
        <v>97.2</v>
      </c>
      <c r="AU10" t="s">
        <v>24</v>
      </c>
      <c r="AV10">
        <v>1</v>
      </c>
      <c r="AW10">
        <v>2</v>
      </c>
      <c r="AX10">
        <v>66132626</v>
      </c>
      <c r="AY10">
        <v>2</v>
      </c>
      <c r="AZ10">
        <v>131072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27128.520000000004</v>
      </c>
      <c r="BN10">
        <v>97.2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34317.577800000006</v>
      </c>
      <c r="BU10">
        <v>122.95800000000001</v>
      </c>
      <c r="BV10">
        <v>0</v>
      </c>
      <c r="BW10">
        <v>1</v>
      </c>
      <c r="CU10">
        <f>ROUND(AT10*Source!I27*AH10*AL10,2)</f>
        <v>135.63999999999999</v>
      </c>
      <c r="CV10">
        <f>ROUND(Y10*Source!I27,7)</f>
        <v>0.61478999999999995</v>
      </c>
      <c r="CW10">
        <v>0</v>
      </c>
      <c r="CX10">
        <f>ROUND(Y10*Source!I27,7)</f>
        <v>0.61478999999999995</v>
      </c>
      <c r="CY10">
        <f>AD10</f>
        <v>279.10000000000002</v>
      </c>
      <c r="CZ10">
        <f>AH10</f>
        <v>279.10000000000002</v>
      </c>
      <c r="DA10">
        <f>AL10</f>
        <v>1</v>
      </c>
      <c r="DB10">
        <f>ROUND((ROUND(AT10*CZ10,2)*ROUND((1.15*1.1),7)),2)</f>
        <v>34317.58</v>
      </c>
      <c r="DC10">
        <f>ROUND((ROUND(AT10*AG10,2)*ROUND((1.15*1.1),7)),2)</f>
        <v>0</v>
      </c>
      <c r="DD10" t="s">
        <v>6</v>
      </c>
      <c r="DE10" t="s">
        <v>6</v>
      </c>
      <c r="DF10">
        <f t="shared" ref="DF10:DF19" si="4">ROUND(ROUND(AE10,2)*CX10,2)</f>
        <v>0</v>
      </c>
      <c r="DG10">
        <f t="shared" si="3"/>
        <v>0</v>
      </c>
      <c r="DH10">
        <f t="shared" si="1"/>
        <v>0</v>
      </c>
      <c r="DI10">
        <f t="shared" si="2"/>
        <v>171.59</v>
      </c>
      <c r="DJ10">
        <f>DI10</f>
        <v>171.59</v>
      </c>
      <c r="DK10">
        <v>1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ROW(Source!A28)</f>
        <v>28</v>
      </c>
      <c r="B11">
        <v>66132538</v>
      </c>
      <c r="C11">
        <v>66132627</v>
      </c>
      <c r="D11">
        <v>55064086</v>
      </c>
      <c r="E11">
        <v>110</v>
      </c>
      <c r="F11">
        <v>1</v>
      </c>
      <c r="G11">
        <v>1</v>
      </c>
      <c r="H11">
        <v>1</v>
      </c>
      <c r="I11" t="s">
        <v>274</v>
      </c>
      <c r="J11" t="s">
        <v>6</v>
      </c>
      <c r="K11" t="s">
        <v>275</v>
      </c>
      <c r="L11">
        <v>1191</v>
      </c>
      <c r="N11">
        <v>1013</v>
      </c>
      <c r="O11" t="s">
        <v>250</v>
      </c>
      <c r="P11" t="s">
        <v>250</v>
      </c>
      <c r="Q11">
        <v>1</v>
      </c>
      <c r="W11">
        <v>0</v>
      </c>
      <c r="X11">
        <v>388411409</v>
      </c>
      <c r="Y11">
        <f>(AT11*ROUND((1.15*1.1),7))</f>
        <v>27.690849999999998</v>
      </c>
      <c r="AA11">
        <v>0</v>
      </c>
      <c r="AB11">
        <v>0</v>
      </c>
      <c r="AC11">
        <v>0</v>
      </c>
      <c r="AD11">
        <v>304.47000000000003</v>
      </c>
      <c r="AE11">
        <v>0</v>
      </c>
      <c r="AF11">
        <v>0</v>
      </c>
      <c r="AG11">
        <v>0</v>
      </c>
      <c r="AH11">
        <v>304.47000000000003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6</v>
      </c>
      <c r="AT11">
        <v>21.89</v>
      </c>
      <c r="AU11" t="s">
        <v>24</v>
      </c>
      <c r="AV11">
        <v>1</v>
      </c>
      <c r="AW11">
        <v>2</v>
      </c>
      <c r="AX11">
        <v>66132642</v>
      </c>
      <c r="AY11">
        <v>2</v>
      </c>
      <c r="AZ11">
        <v>131072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6664.8483000000006</v>
      </c>
      <c r="BN11">
        <v>21.89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8431.0330995000004</v>
      </c>
      <c r="BU11">
        <v>27.690849999999998</v>
      </c>
      <c r="BV11">
        <v>0</v>
      </c>
      <c r="BW11">
        <v>1</v>
      </c>
      <c r="CU11">
        <f>ROUND(AT11*Source!I28*AH11*AL11,2)</f>
        <v>99.97</v>
      </c>
      <c r="CV11">
        <f>ROUND(Y11*Source!I28,7)</f>
        <v>0.41536279999999998</v>
      </c>
      <c r="CW11">
        <v>0</v>
      </c>
      <c r="CX11">
        <f>ROUND(Y11*Source!I28,7)</f>
        <v>0.41536279999999998</v>
      </c>
      <c r="CY11">
        <f>AD11</f>
        <v>304.47000000000003</v>
      </c>
      <c r="CZ11">
        <f>AH11</f>
        <v>304.47000000000003</v>
      </c>
      <c r="DA11">
        <f>AL11</f>
        <v>1</v>
      </c>
      <c r="DB11">
        <f>ROUND((ROUND(AT11*CZ11,2)*ROUND((1.15*1.1),7)),2)</f>
        <v>8431.0400000000009</v>
      </c>
      <c r="DC11">
        <f>ROUND((ROUND(AT11*AG11,2)*ROUND((1.15*1.1),7)),2)</f>
        <v>0</v>
      </c>
      <c r="DD11" t="s">
        <v>6</v>
      </c>
      <c r="DE11" t="s">
        <v>6</v>
      </c>
      <c r="DF11">
        <f t="shared" si="4"/>
        <v>0</v>
      </c>
      <c r="DG11">
        <f t="shared" si="3"/>
        <v>0</v>
      </c>
      <c r="DH11">
        <f t="shared" si="1"/>
        <v>0</v>
      </c>
      <c r="DI11">
        <f t="shared" si="2"/>
        <v>126.47</v>
      </c>
      <c r="DJ11">
        <f>DI11</f>
        <v>126.47</v>
      </c>
      <c r="DK11">
        <v>1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ROW(Source!A28)</f>
        <v>28</v>
      </c>
      <c r="B12">
        <v>66132538</v>
      </c>
      <c r="C12">
        <v>66132627</v>
      </c>
      <c r="D12">
        <v>55064302</v>
      </c>
      <c r="E12">
        <v>110</v>
      </c>
      <c r="F12">
        <v>1</v>
      </c>
      <c r="G12">
        <v>1</v>
      </c>
      <c r="H12">
        <v>1</v>
      </c>
      <c r="I12" t="s">
        <v>253</v>
      </c>
      <c r="J12" t="s">
        <v>6</v>
      </c>
      <c r="K12" t="s">
        <v>254</v>
      </c>
      <c r="L12">
        <v>1191</v>
      </c>
      <c r="N12">
        <v>1013</v>
      </c>
      <c r="O12" t="s">
        <v>250</v>
      </c>
      <c r="P12" t="s">
        <v>250</v>
      </c>
      <c r="Q12">
        <v>1</v>
      </c>
      <c r="W12">
        <v>0</v>
      </c>
      <c r="X12">
        <v>-1417349443</v>
      </c>
      <c r="Y12">
        <f t="shared" ref="Y12:Y19" si="5">(AT12*ROUND((1.25*1.1),7))</f>
        <v>6.2149999999999999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6</v>
      </c>
      <c r="AT12">
        <v>4.5199999999999996</v>
      </c>
      <c r="AU12" t="s">
        <v>23</v>
      </c>
      <c r="AV12">
        <v>2</v>
      </c>
      <c r="AW12">
        <v>2</v>
      </c>
      <c r="AX12">
        <v>66132643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ROUND(Y12*Source!I28,7)</f>
        <v>9.3225000000000002E-2</v>
      </c>
      <c r="CY12">
        <f>AD12</f>
        <v>0</v>
      </c>
      <c r="CZ12">
        <f>AH12</f>
        <v>0</v>
      </c>
      <c r="DA12">
        <f>AL12</f>
        <v>1</v>
      </c>
      <c r="DB12">
        <f t="shared" ref="DB12:DB19" si="6">ROUND((ROUND(AT12*CZ12,2)*ROUND((1.25*1.1),7)),2)</f>
        <v>0</v>
      </c>
      <c r="DC12">
        <f t="shared" ref="DC12:DC19" si="7">ROUND((ROUND(AT12*AG12,2)*ROUND((1.25*1.1),7)),2)</f>
        <v>0</v>
      </c>
      <c r="DD12" t="s">
        <v>6</v>
      </c>
      <c r="DE12" t="s">
        <v>6</v>
      </c>
      <c r="DF12">
        <f t="shared" si="4"/>
        <v>0</v>
      </c>
      <c r="DG12">
        <f t="shared" si="3"/>
        <v>0</v>
      </c>
      <c r="DH12">
        <f t="shared" si="1"/>
        <v>0</v>
      </c>
      <c r="DI12">
        <f t="shared" si="2"/>
        <v>0</v>
      </c>
      <c r="DJ12">
        <f>DI12</f>
        <v>0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ROW(Source!A28)</f>
        <v>28</v>
      </c>
      <c r="B13">
        <v>66132538</v>
      </c>
      <c r="C13">
        <v>66132627</v>
      </c>
      <c r="D13">
        <v>55084378</v>
      </c>
      <c r="E13">
        <v>1</v>
      </c>
      <c r="F13">
        <v>1</v>
      </c>
      <c r="G13">
        <v>1</v>
      </c>
      <c r="H13">
        <v>2</v>
      </c>
      <c r="I13" t="s">
        <v>276</v>
      </c>
      <c r="J13" t="s">
        <v>277</v>
      </c>
      <c r="K13" t="s">
        <v>278</v>
      </c>
      <c r="L13">
        <v>1368</v>
      </c>
      <c r="N13">
        <v>1011</v>
      </c>
      <c r="O13" t="s">
        <v>258</v>
      </c>
      <c r="P13" t="s">
        <v>258</v>
      </c>
      <c r="Q13">
        <v>1</v>
      </c>
      <c r="W13">
        <v>0</v>
      </c>
      <c r="X13">
        <v>866928296</v>
      </c>
      <c r="Y13">
        <f t="shared" si="5"/>
        <v>0.17875000000000002</v>
      </c>
      <c r="AA13">
        <v>0</v>
      </c>
      <c r="AB13">
        <v>1629.95</v>
      </c>
      <c r="AC13">
        <v>411.3</v>
      </c>
      <c r="AD13">
        <v>0</v>
      </c>
      <c r="AE13">
        <v>0</v>
      </c>
      <c r="AF13">
        <v>1629.95</v>
      </c>
      <c r="AG13">
        <v>411.3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6</v>
      </c>
      <c r="AT13">
        <v>0.13</v>
      </c>
      <c r="AU13" t="s">
        <v>23</v>
      </c>
      <c r="AV13">
        <v>1</v>
      </c>
      <c r="AW13">
        <v>2</v>
      </c>
      <c r="AX13">
        <v>66132644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211.89350000000002</v>
      </c>
      <c r="BL13">
        <v>53.469000000000001</v>
      </c>
      <c r="BM13">
        <v>0</v>
      </c>
      <c r="BN13">
        <v>0</v>
      </c>
      <c r="BO13">
        <v>0.13</v>
      </c>
      <c r="BP13">
        <v>1</v>
      </c>
      <c r="BQ13">
        <v>0</v>
      </c>
      <c r="BR13">
        <v>291.35356250000007</v>
      </c>
      <c r="BS13">
        <v>73.519875000000013</v>
      </c>
      <c r="BT13">
        <v>0</v>
      </c>
      <c r="BU13">
        <v>0</v>
      </c>
      <c r="BV13">
        <v>0.17875000000000002</v>
      </c>
      <c r="BW13">
        <v>1</v>
      </c>
      <c r="CV13">
        <v>0</v>
      </c>
      <c r="CW13">
        <f>ROUND(Y13*Source!I28*DO13,7)</f>
        <v>2.6813000000000002E-3</v>
      </c>
      <c r="CX13">
        <f>ROUND(Y13*Source!I28,7)</f>
        <v>2.6813000000000002E-3</v>
      </c>
      <c r="CY13">
        <f t="shared" ref="CY13:CY19" si="8">AB13</f>
        <v>1629.95</v>
      </c>
      <c r="CZ13">
        <f t="shared" ref="CZ13:CZ19" si="9">AF13</f>
        <v>1629.95</v>
      </c>
      <c r="DA13">
        <f t="shared" ref="DA13:DA19" si="10">AJ13</f>
        <v>1</v>
      </c>
      <c r="DB13">
        <f t="shared" si="6"/>
        <v>291.35000000000002</v>
      </c>
      <c r="DC13">
        <f t="shared" si="7"/>
        <v>73.52</v>
      </c>
      <c r="DD13" t="s">
        <v>6</v>
      </c>
      <c r="DE13" t="s">
        <v>6</v>
      </c>
      <c r="DF13">
        <f t="shared" si="4"/>
        <v>0</v>
      </c>
      <c r="DG13">
        <f t="shared" si="3"/>
        <v>4.37</v>
      </c>
      <c r="DH13">
        <f t="shared" si="1"/>
        <v>1.1000000000000001</v>
      </c>
      <c r="DI13">
        <f t="shared" si="2"/>
        <v>0</v>
      </c>
      <c r="DJ13">
        <f t="shared" ref="DJ13:DJ19" si="11">DG13+DH13</f>
        <v>5.4700000000000006</v>
      </c>
      <c r="DK13">
        <v>1</v>
      </c>
      <c r="DL13" t="s">
        <v>279</v>
      </c>
      <c r="DM13">
        <v>5</v>
      </c>
      <c r="DN13" t="s">
        <v>250</v>
      </c>
      <c r="DO13">
        <v>1</v>
      </c>
    </row>
    <row r="14" spans="1:119" x14ac:dyDescent="0.2">
      <c r="A14">
        <f>ROW(Source!A28)</f>
        <v>28</v>
      </c>
      <c r="B14">
        <v>66132538</v>
      </c>
      <c r="C14">
        <v>66132627</v>
      </c>
      <c r="D14">
        <v>55084589</v>
      </c>
      <c r="E14">
        <v>1</v>
      </c>
      <c r="F14">
        <v>1</v>
      </c>
      <c r="G14">
        <v>1</v>
      </c>
      <c r="H14">
        <v>2</v>
      </c>
      <c r="I14" t="s">
        <v>280</v>
      </c>
      <c r="J14" t="s">
        <v>281</v>
      </c>
      <c r="K14" t="s">
        <v>282</v>
      </c>
      <c r="L14">
        <v>1368</v>
      </c>
      <c r="N14">
        <v>1011</v>
      </c>
      <c r="O14" t="s">
        <v>258</v>
      </c>
      <c r="P14" t="s">
        <v>258</v>
      </c>
      <c r="Q14">
        <v>1</v>
      </c>
      <c r="W14">
        <v>0</v>
      </c>
      <c r="X14">
        <v>-680182133</v>
      </c>
      <c r="Y14">
        <f t="shared" si="5"/>
        <v>0.82499999999999996</v>
      </c>
      <c r="AA14">
        <v>0</v>
      </c>
      <c r="AB14">
        <v>145.72999999999999</v>
      </c>
      <c r="AC14">
        <v>0</v>
      </c>
      <c r="AD14">
        <v>0</v>
      </c>
      <c r="AE14">
        <v>0</v>
      </c>
      <c r="AF14">
        <v>95.25</v>
      </c>
      <c r="AG14">
        <v>0</v>
      </c>
      <c r="AH14">
        <v>0</v>
      </c>
      <c r="AI14">
        <v>1</v>
      </c>
      <c r="AJ14">
        <v>1.53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6</v>
      </c>
      <c r="AT14">
        <v>0.6</v>
      </c>
      <c r="AU14" t="s">
        <v>23</v>
      </c>
      <c r="AV14">
        <v>1</v>
      </c>
      <c r="AW14">
        <v>2</v>
      </c>
      <c r="AX14">
        <v>66132645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57.15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78.581250000000011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f>ROUND(Y14*Source!I28*DO14,7)</f>
        <v>0</v>
      </c>
      <c r="CX14">
        <f>ROUND(Y14*Source!I28,7)</f>
        <v>1.2375000000000001E-2</v>
      </c>
      <c r="CY14">
        <f t="shared" si="8"/>
        <v>145.72999999999999</v>
      </c>
      <c r="CZ14">
        <f t="shared" si="9"/>
        <v>95.25</v>
      </c>
      <c r="DA14">
        <f t="shared" si="10"/>
        <v>1.53</v>
      </c>
      <c r="DB14">
        <f t="shared" si="6"/>
        <v>78.58</v>
      </c>
      <c r="DC14">
        <f t="shared" si="7"/>
        <v>0</v>
      </c>
      <c r="DD14" t="s">
        <v>6</v>
      </c>
      <c r="DE14" t="s">
        <v>6</v>
      </c>
      <c r="DF14">
        <f t="shared" si="4"/>
        <v>0</v>
      </c>
      <c r="DG14">
        <f>ROUND(ROUND(AF14*AJ14,2)*CX14,2)</f>
        <v>1.8</v>
      </c>
      <c r="DH14">
        <f t="shared" si="1"/>
        <v>0</v>
      </c>
      <c r="DI14">
        <f t="shared" si="2"/>
        <v>0</v>
      </c>
      <c r="DJ14">
        <f t="shared" si="11"/>
        <v>1.8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ROW(Source!A28)</f>
        <v>28</v>
      </c>
      <c r="B15">
        <v>66132538</v>
      </c>
      <c r="C15">
        <v>66132627</v>
      </c>
      <c r="D15">
        <v>55084620</v>
      </c>
      <c r="E15">
        <v>1</v>
      </c>
      <c r="F15">
        <v>1</v>
      </c>
      <c r="G15">
        <v>1</v>
      </c>
      <c r="H15">
        <v>2</v>
      </c>
      <c r="I15" t="s">
        <v>283</v>
      </c>
      <c r="J15" t="s">
        <v>284</v>
      </c>
      <c r="K15" t="s">
        <v>285</v>
      </c>
      <c r="L15">
        <v>1368</v>
      </c>
      <c r="N15">
        <v>1011</v>
      </c>
      <c r="O15" t="s">
        <v>258</v>
      </c>
      <c r="P15" t="s">
        <v>258</v>
      </c>
      <c r="Q15">
        <v>1</v>
      </c>
      <c r="W15">
        <v>0</v>
      </c>
      <c r="X15">
        <v>1177254684</v>
      </c>
      <c r="Y15">
        <f t="shared" si="5"/>
        <v>11.494999999999999</v>
      </c>
      <c r="AA15">
        <v>0</v>
      </c>
      <c r="AB15">
        <v>121.79</v>
      </c>
      <c r="AC15">
        <v>0</v>
      </c>
      <c r="AD15">
        <v>0</v>
      </c>
      <c r="AE15">
        <v>0</v>
      </c>
      <c r="AF15">
        <v>100.65</v>
      </c>
      <c r="AG15">
        <v>0</v>
      </c>
      <c r="AH15">
        <v>0</v>
      </c>
      <c r="AI15">
        <v>1</v>
      </c>
      <c r="AJ15">
        <v>1.21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6</v>
      </c>
      <c r="AT15">
        <v>8.36</v>
      </c>
      <c r="AU15" t="s">
        <v>23</v>
      </c>
      <c r="AV15">
        <v>1</v>
      </c>
      <c r="AW15">
        <v>2</v>
      </c>
      <c r="AX15">
        <v>66132646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841.43399999999997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1156.9717500000002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f>ROUND(Y15*Source!I28*DO15,7)</f>
        <v>0</v>
      </c>
      <c r="CX15">
        <f>ROUND(Y15*Source!I28,7)</f>
        <v>0.17242499999999999</v>
      </c>
      <c r="CY15">
        <f t="shared" si="8"/>
        <v>121.79</v>
      </c>
      <c r="CZ15">
        <f t="shared" si="9"/>
        <v>100.65</v>
      </c>
      <c r="DA15">
        <f t="shared" si="10"/>
        <v>1.21</v>
      </c>
      <c r="DB15">
        <f t="shared" si="6"/>
        <v>1156.97</v>
      </c>
      <c r="DC15">
        <f t="shared" si="7"/>
        <v>0</v>
      </c>
      <c r="DD15" t="s">
        <v>6</v>
      </c>
      <c r="DE15" t="s">
        <v>6</v>
      </c>
      <c r="DF15">
        <f t="shared" si="4"/>
        <v>0</v>
      </c>
      <c r="DG15">
        <f>ROUND(ROUND(AF15*AJ15,2)*CX15,2)</f>
        <v>21</v>
      </c>
      <c r="DH15">
        <f t="shared" si="1"/>
        <v>0</v>
      </c>
      <c r="DI15">
        <f t="shared" si="2"/>
        <v>0</v>
      </c>
      <c r="DJ15">
        <f t="shared" si="11"/>
        <v>21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ROW(Source!A28)</f>
        <v>28</v>
      </c>
      <c r="B16">
        <v>66132538</v>
      </c>
      <c r="C16">
        <v>66132627</v>
      </c>
      <c r="D16">
        <v>55084671</v>
      </c>
      <c r="E16">
        <v>1</v>
      </c>
      <c r="F16">
        <v>1</v>
      </c>
      <c r="G16">
        <v>1</v>
      </c>
      <c r="H16">
        <v>2</v>
      </c>
      <c r="I16" t="s">
        <v>286</v>
      </c>
      <c r="J16" t="s">
        <v>287</v>
      </c>
      <c r="K16" t="s">
        <v>288</v>
      </c>
      <c r="L16">
        <v>1368</v>
      </c>
      <c r="N16">
        <v>1011</v>
      </c>
      <c r="O16" t="s">
        <v>258</v>
      </c>
      <c r="P16" t="s">
        <v>258</v>
      </c>
      <c r="Q16">
        <v>1</v>
      </c>
      <c r="W16">
        <v>0</v>
      </c>
      <c r="X16">
        <v>-1117621890</v>
      </c>
      <c r="Y16">
        <f t="shared" si="5"/>
        <v>4.46875</v>
      </c>
      <c r="AA16">
        <v>0</v>
      </c>
      <c r="AB16">
        <v>3071.78</v>
      </c>
      <c r="AC16">
        <v>411.3</v>
      </c>
      <c r="AD16">
        <v>0</v>
      </c>
      <c r="AE16">
        <v>0</v>
      </c>
      <c r="AF16">
        <v>2007.7</v>
      </c>
      <c r="AG16">
        <v>411.3</v>
      </c>
      <c r="AH16">
        <v>0</v>
      </c>
      <c r="AI16">
        <v>1</v>
      </c>
      <c r="AJ16">
        <v>1.53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6</v>
      </c>
      <c r="AT16">
        <v>3.25</v>
      </c>
      <c r="AU16" t="s">
        <v>23</v>
      </c>
      <c r="AV16">
        <v>1</v>
      </c>
      <c r="AW16">
        <v>2</v>
      </c>
      <c r="AX16">
        <v>66132647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6525.0250000000005</v>
      </c>
      <c r="BL16">
        <v>1336.7250000000001</v>
      </c>
      <c r="BM16">
        <v>0</v>
      </c>
      <c r="BN16">
        <v>0</v>
      </c>
      <c r="BO16">
        <v>3.25</v>
      </c>
      <c r="BP16">
        <v>1</v>
      </c>
      <c r="BQ16">
        <v>0</v>
      </c>
      <c r="BR16">
        <v>8971.9093750000011</v>
      </c>
      <c r="BS16">
        <v>1837.996875</v>
      </c>
      <c r="BT16">
        <v>0</v>
      </c>
      <c r="BU16">
        <v>0</v>
      </c>
      <c r="BV16">
        <v>4.46875</v>
      </c>
      <c r="BW16">
        <v>1</v>
      </c>
      <c r="CV16">
        <v>0</v>
      </c>
      <c r="CW16">
        <f>ROUND(Y16*Source!I28*DO16,7)</f>
        <v>6.7031300000000002E-2</v>
      </c>
      <c r="CX16">
        <f>ROUND(Y16*Source!I28,7)</f>
        <v>6.7031300000000002E-2</v>
      </c>
      <c r="CY16">
        <f t="shared" si="8"/>
        <v>3071.78</v>
      </c>
      <c r="CZ16">
        <f t="shared" si="9"/>
        <v>2007.7</v>
      </c>
      <c r="DA16">
        <f t="shared" si="10"/>
        <v>1.53</v>
      </c>
      <c r="DB16">
        <f t="shared" si="6"/>
        <v>8971.92</v>
      </c>
      <c r="DC16">
        <f t="shared" si="7"/>
        <v>1838</v>
      </c>
      <c r="DD16" t="s">
        <v>6</v>
      </c>
      <c r="DE16" t="s">
        <v>6</v>
      </c>
      <c r="DF16">
        <f t="shared" si="4"/>
        <v>0</v>
      </c>
      <c r="DG16">
        <f>ROUND(ROUND(AF16*AJ16,2)*CX16,2)</f>
        <v>205.91</v>
      </c>
      <c r="DH16">
        <f t="shared" si="1"/>
        <v>27.57</v>
      </c>
      <c r="DI16">
        <f t="shared" si="2"/>
        <v>0</v>
      </c>
      <c r="DJ16">
        <f t="shared" si="11"/>
        <v>233.48</v>
      </c>
      <c r="DK16">
        <v>0</v>
      </c>
      <c r="DL16" t="s">
        <v>279</v>
      </c>
      <c r="DM16">
        <v>5</v>
      </c>
      <c r="DN16" t="s">
        <v>250</v>
      </c>
      <c r="DO16">
        <v>1</v>
      </c>
    </row>
    <row r="17" spans="1:119" x14ac:dyDescent="0.2">
      <c r="A17">
        <f>ROW(Source!A28)</f>
        <v>28</v>
      </c>
      <c r="B17">
        <v>66132538</v>
      </c>
      <c r="C17">
        <v>66132627</v>
      </c>
      <c r="D17">
        <v>55085057</v>
      </c>
      <c r="E17">
        <v>1</v>
      </c>
      <c r="F17">
        <v>1</v>
      </c>
      <c r="G17">
        <v>1</v>
      </c>
      <c r="H17">
        <v>2</v>
      </c>
      <c r="I17" t="s">
        <v>265</v>
      </c>
      <c r="J17" t="s">
        <v>266</v>
      </c>
      <c r="K17" t="s">
        <v>267</v>
      </c>
      <c r="L17">
        <v>1368</v>
      </c>
      <c r="N17">
        <v>1011</v>
      </c>
      <c r="O17" t="s">
        <v>258</v>
      </c>
      <c r="P17" t="s">
        <v>258</v>
      </c>
      <c r="Q17">
        <v>1</v>
      </c>
      <c r="W17">
        <v>0</v>
      </c>
      <c r="X17">
        <v>-1741470313</v>
      </c>
      <c r="Y17">
        <f t="shared" si="5"/>
        <v>1.2650000000000001</v>
      </c>
      <c r="AA17">
        <v>0</v>
      </c>
      <c r="AB17">
        <v>1482.79</v>
      </c>
      <c r="AC17">
        <v>357.89</v>
      </c>
      <c r="AD17">
        <v>0</v>
      </c>
      <c r="AE17">
        <v>0</v>
      </c>
      <c r="AF17">
        <v>1482.79</v>
      </c>
      <c r="AG17">
        <v>357.89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6</v>
      </c>
      <c r="AT17">
        <v>0.92</v>
      </c>
      <c r="AU17" t="s">
        <v>23</v>
      </c>
      <c r="AV17">
        <v>1</v>
      </c>
      <c r="AW17">
        <v>2</v>
      </c>
      <c r="AX17">
        <v>66132648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1364.1668</v>
      </c>
      <c r="BL17">
        <v>329.25880000000001</v>
      </c>
      <c r="BM17">
        <v>0</v>
      </c>
      <c r="BN17">
        <v>0</v>
      </c>
      <c r="BO17">
        <v>0.92</v>
      </c>
      <c r="BP17">
        <v>1</v>
      </c>
      <c r="BQ17">
        <v>0</v>
      </c>
      <c r="BR17">
        <v>1875.7293500000005</v>
      </c>
      <c r="BS17">
        <v>452.73085000000009</v>
      </c>
      <c r="BT17">
        <v>0</v>
      </c>
      <c r="BU17">
        <v>0</v>
      </c>
      <c r="BV17">
        <v>1.2650000000000003</v>
      </c>
      <c r="BW17">
        <v>1</v>
      </c>
      <c r="CV17">
        <v>0</v>
      </c>
      <c r="CW17">
        <f>ROUND(Y17*Source!I28*DO17,7)</f>
        <v>1.8974999999999999E-2</v>
      </c>
      <c r="CX17">
        <f>ROUND(Y17*Source!I28,7)</f>
        <v>1.8974999999999999E-2</v>
      </c>
      <c r="CY17">
        <f t="shared" si="8"/>
        <v>1482.79</v>
      </c>
      <c r="CZ17">
        <f t="shared" si="9"/>
        <v>1482.79</v>
      </c>
      <c r="DA17">
        <f t="shared" si="10"/>
        <v>1</v>
      </c>
      <c r="DB17">
        <f t="shared" si="6"/>
        <v>1875.73</v>
      </c>
      <c r="DC17">
        <f t="shared" si="7"/>
        <v>452.73</v>
      </c>
      <c r="DD17" t="s">
        <v>6</v>
      </c>
      <c r="DE17" t="s">
        <v>6</v>
      </c>
      <c r="DF17">
        <f t="shared" si="4"/>
        <v>0</v>
      </c>
      <c r="DG17">
        <f t="shared" ref="DG17:DG26" si="12">ROUND(ROUND(AF17,2)*CX17,2)</f>
        <v>28.14</v>
      </c>
      <c r="DH17">
        <f t="shared" si="1"/>
        <v>6.79</v>
      </c>
      <c r="DI17">
        <f t="shared" si="2"/>
        <v>0</v>
      </c>
      <c r="DJ17">
        <f t="shared" si="11"/>
        <v>34.93</v>
      </c>
      <c r="DK17">
        <v>1</v>
      </c>
      <c r="DL17" t="s">
        <v>262</v>
      </c>
      <c r="DM17">
        <v>4</v>
      </c>
      <c r="DN17" t="s">
        <v>250</v>
      </c>
      <c r="DO17">
        <v>1</v>
      </c>
    </row>
    <row r="18" spans="1:119" x14ac:dyDescent="0.2">
      <c r="A18">
        <f>ROW(Source!A28)</f>
        <v>28</v>
      </c>
      <c r="B18">
        <v>66132538</v>
      </c>
      <c r="C18">
        <v>66132627</v>
      </c>
      <c r="D18">
        <v>55085107</v>
      </c>
      <c r="E18">
        <v>1</v>
      </c>
      <c r="F18">
        <v>1</v>
      </c>
      <c r="G18">
        <v>1</v>
      </c>
      <c r="H18">
        <v>2</v>
      </c>
      <c r="I18" t="s">
        <v>289</v>
      </c>
      <c r="J18" t="s">
        <v>290</v>
      </c>
      <c r="K18" t="s">
        <v>291</v>
      </c>
      <c r="L18">
        <v>1368</v>
      </c>
      <c r="N18">
        <v>1011</v>
      </c>
      <c r="O18" t="s">
        <v>258</v>
      </c>
      <c r="P18" t="s">
        <v>258</v>
      </c>
      <c r="Q18">
        <v>1</v>
      </c>
      <c r="W18">
        <v>0</v>
      </c>
      <c r="X18">
        <v>-1006353707</v>
      </c>
      <c r="Y18">
        <f t="shared" si="5"/>
        <v>4.1249999999999995E-2</v>
      </c>
      <c r="AA18">
        <v>0</v>
      </c>
      <c r="AB18">
        <v>653.27</v>
      </c>
      <c r="AC18">
        <v>357.89</v>
      </c>
      <c r="AD18">
        <v>0</v>
      </c>
      <c r="AE18">
        <v>0</v>
      </c>
      <c r="AF18">
        <v>653.27</v>
      </c>
      <c r="AG18">
        <v>357.89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6</v>
      </c>
      <c r="AT18">
        <v>0.03</v>
      </c>
      <c r="AU18" t="s">
        <v>23</v>
      </c>
      <c r="AV18">
        <v>1</v>
      </c>
      <c r="AW18">
        <v>2</v>
      </c>
      <c r="AX18">
        <v>66132649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19.598099999999999</v>
      </c>
      <c r="BL18">
        <v>10.736699999999999</v>
      </c>
      <c r="BM18">
        <v>0</v>
      </c>
      <c r="BN18">
        <v>0</v>
      </c>
      <c r="BO18">
        <v>0.03</v>
      </c>
      <c r="BP18">
        <v>1</v>
      </c>
      <c r="BQ18">
        <v>0</v>
      </c>
      <c r="BR18">
        <v>26.947387500000001</v>
      </c>
      <c r="BS18">
        <v>14.7629625</v>
      </c>
      <c r="BT18">
        <v>0</v>
      </c>
      <c r="BU18">
        <v>0</v>
      </c>
      <c r="BV18">
        <v>4.1250000000000002E-2</v>
      </c>
      <c r="BW18">
        <v>1</v>
      </c>
      <c r="CV18">
        <v>0</v>
      </c>
      <c r="CW18">
        <f>ROUND(Y18*Source!I28*DO18,7)</f>
        <v>6.1879999999999997E-4</v>
      </c>
      <c r="CX18">
        <f>ROUND(Y18*Source!I28,7)</f>
        <v>6.1879999999999997E-4</v>
      </c>
      <c r="CY18">
        <f t="shared" si="8"/>
        <v>653.27</v>
      </c>
      <c r="CZ18">
        <f t="shared" si="9"/>
        <v>653.27</v>
      </c>
      <c r="DA18">
        <f t="shared" si="10"/>
        <v>1</v>
      </c>
      <c r="DB18">
        <f t="shared" si="6"/>
        <v>26.95</v>
      </c>
      <c r="DC18">
        <f t="shared" si="7"/>
        <v>14.77</v>
      </c>
      <c r="DD18" t="s">
        <v>6</v>
      </c>
      <c r="DE18" t="s">
        <v>6</v>
      </c>
      <c r="DF18">
        <f t="shared" si="4"/>
        <v>0</v>
      </c>
      <c r="DG18">
        <f t="shared" si="12"/>
        <v>0.4</v>
      </c>
      <c r="DH18">
        <f t="shared" si="1"/>
        <v>0.22</v>
      </c>
      <c r="DI18">
        <f t="shared" si="2"/>
        <v>0</v>
      </c>
      <c r="DJ18">
        <f t="shared" si="11"/>
        <v>0.62</v>
      </c>
      <c r="DK18">
        <v>1</v>
      </c>
      <c r="DL18" t="s">
        <v>262</v>
      </c>
      <c r="DM18">
        <v>4</v>
      </c>
      <c r="DN18" t="s">
        <v>250</v>
      </c>
      <c r="DO18">
        <v>1</v>
      </c>
    </row>
    <row r="19" spans="1:119" x14ac:dyDescent="0.2">
      <c r="A19">
        <f>ROW(Source!A28)</f>
        <v>28</v>
      </c>
      <c r="B19">
        <v>66132538</v>
      </c>
      <c r="C19">
        <v>66132627</v>
      </c>
      <c r="D19">
        <v>55085314</v>
      </c>
      <c r="E19">
        <v>1</v>
      </c>
      <c r="F19">
        <v>1</v>
      </c>
      <c r="G19">
        <v>1</v>
      </c>
      <c r="H19">
        <v>2</v>
      </c>
      <c r="I19" t="s">
        <v>259</v>
      </c>
      <c r="J19" t="s">
        <v>260</v>
      </c>
      <c r="K19" t="s">
        <v>261</v>
      </c>
      <c r="L19">
        <v>1368</v>
      </c>
      <c r="N19">
        <v>1011</v>
      </c>
      <c r="O19" t="s">
        <v>258</v>
      </c>
      <c r="P19" t="s">
        <v>258</v>
      </c>
      <c r="Q19">
        <v>1</v>
      </c>
      <c r="W19">
        <v>0</v>
      </c>
      <c r="X19">
        <v>1926231813</v>
      </c>
      <c r="Y19">
        <f t="shared" si="5"/>
        <v>0.26124999999999998</v>
      </c>
      <c r="AA19">
        <v>0</v>
      </c>
      <c r="AB19">
        <v>411.83</v>
      </c>
      <c r="AC19">
        <v>357.89</v>
      </c>
      <c r="AD19">
        <v>0</v>
      </c>
      <c r="AE19">
        <v>0</v>
      </c>
      <c r="AF19">
        <v>411.83</v>
      </c>
      <c r="AG19">
        <v>357.89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6</v>
      </c>
      <c r="AT19">
        <v>0.19</v>
      </c>
      <c r="AU19" t="s">
        <v>23</v>
      </c>
      <c r="AV19">
        <v>1</v>
      </c>
      <c r="AW19">
        <v>2</v>
      </c>
      <c r="AX19">
        <v>66132650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78.247699999999995</v>
      </c>
      <c r="BL19">
        <v>67.999099999999999</v>
      </c>
      <c r="BM19">
        <v>0</v>
      </c>
      <c r="BN19">
        <v>0</v>
      </c>
      <c r="BO19">
        <v>0.19</v>
      </c>
      <c r="BP19">
        <v>1</v>
      </c>
      <c r="BQ19">
        <v>0</v>
      </c>
      <c r="BR19">
        <v>107.59058749999998</v>
      </c>
      <c r="BS19">
        <v>93.498762499999984</v>
      </c>
      <c r="BT19">
        <v>0</v>
      </c>
      <c r="BU19">
        <v>0</v>
      </c>
      <c r="BV19">
        <v>0.26124999999999998</v>
      </c>
      <c r="BW19">
        <v>1</v>
      </c>
      <c r="CV19">
        <v>0</v>
      </c>
      <c r="CW19">
        <f>ROUND(Y19*Source!I28*DO19,7)</f>
        <v>3.9188000000000001E-3</v>
      </c>
      <c r="CX19">
        <f>ROUND(Y19*Source!I28,7)</f>
        <v>3.9188000000000001E-3</v>
      </c>
      <c r="CY19">
        <f t="shared" si="8"/>
        <v>411.83</v>
      </c>
      <c r="CZ19">
        <f t="shared" si="9"/>
        <v>411.83</v>
      </c>
      <c r="DA19">
        <f t="shared" si="10"/>
        <v>1</v>
      </c>
      <c r="DB19">
        <f t="shared" si="6"/>
        <v>107.59</v>
      </c>
      <c r="DC19">
        <f t="shared" si="7"/>
        <v>93.5</v>
      </c>
      <c r="DD19" t="s">
        <v>6</v>
      </c>
      <c r="DE19" t="s">
        <v>6</v>
      </c>
      <c r="DF19">
        <f t="shared" si="4"/>
        <v>0</v>
      </c>
      <c r="DG19">
        <f t="shared" si="12"/>
        <v>1.61</v>
      </c>
      <c r="DH19">
        <f t="shared" si="1"/>
        <v>1.4</v>
      </c>
      <c r="DI19">
        <f t="shared" si="2"/>
        <v>0</v>
      </c>
      <c r="DJ19">
        <f t="shared" si="11"/>
        <v>3.01</v>
      </c>
      <c r="DK19">
        <v>1</v>
      </c>
      <c r="DL19" t="s">
        <v>262</v>
      </c>
      <c r="DM19">
        <v>4</v>
      </c>
      <c r="DN19" t="s">
        <v>250</v>
      </c>
      <c r="DO19">
        <v>1</v>
      </c>
    </row>
    <row r="20" spans="1:119" x14ac:dyDescent="0.2">
      <c r="A20">
        <f>ROW(Source!A28)</f>
        <v>28</v>
      </c>
      <c r="B20">
        <v>66132538</v>
      </c>
      <c r="C20">
        <v>66132627</v>
      </c>
      <c r="D20">
        <v>55148866</v>
      </c>
      <c r="E20">
        <v>1</v>
      </c>
      <c r="F20">
        <v>1</v>
      </c>
      <c r="G20">
        <v>1</v>
      </c>
      <c r="H20">
        <v>3</v>
      </c>
      <c r="I20" t="s">
        <v>292</v>
      </c>
      <c r="J20" t="s">
        <v>293</v>
      </c>
      <c r="K20" t="s">
        <v>294</v>
      </c>
      <c r="L20">
        <v>1348</v>
      </c>
      <c r="N20">
        <v>1009</v>
      </c>
      <c r="O20" t="s">
        <v>61</v>
      </c>
      <c r="P20" t="s">
        <v>61</v>
      </c>
      <c r="Q20">
        <v>1000</v>
      </c>
      <c r="W20">
        <v>0</v>
      </c>
      <c r="X20">
        <v>-729082597</v>
      </c>
      <c r="Y20">
        <f>AT20</f>
        <v>0.01</v>
      </c>
      <c r="AA20">
        <v>25043.27</v>
      </c>
      <c r="AB20">
        <v>0</v>
      </c>
      <c r="AC20">
        <v>0</v>
      </c>
      <c r="AD20">
        <v>0</v>
      </c>
      <c r="AE20">
        <v>23188.21</v>
      </c>
      <c r="AF20">
        <v>0</v>
      </c>
      <c r="AG20">
        <v>0</v>
      </c>
      <c r="AH20">
        <v>0</v>
      </c>
      <c r="AI20">
        <v>1.08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0</v>
      </c>
      <c r="AQ20">
        <v>1</v>
      </c>
      <c r="AR20">
        <v>0</v>
      </c>
      <c r="AS20" t="s">
        <v>6</v>
      </c>
      <c r="AT20">
        <v>0.01</v>
      </c>
      <c r="AU20" t="s">
        <v>6</v>
      </c>
      <c r="AV20">
        <v>0</v>
      </c>
      <c r="AW20">
        <v>2</v>
      </c>
      <c r="AX20">
        <v>66132651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231.88210000000001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231.88210000000001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ROUND(Y20*Source!I28,7)</f>
        <v>1.4999999999999999E-4</v>
      </c>
      <c r="CY20">
        <f>AA20</f>
        <v>25043.27</v>
      </c>
      <c r="CZ20">
        <f>AE20</f>
        <v>23188.21</v>
      </c>
      <c r="DA20">
        <f>AI20</f>
        <v>1.08</v>
      </c>
      <c r="DB20">
        <f>ROUND(ROUND(AT20*CZ20,2),2)</f>
        <v>231.88</v>
      </c>
      <c r="DC20">
        <f>ROUND(ROUND(AT20*AG20,2),2)</f>
        <v>0</v>
      </c>
      <c r="DD20" t="s">
        <v>6</v>
      </c>
      <c r="DE20" t="s">
        <v>6</v>
      </c>
      <c r="DF20">
        <f>ROUND(ROUND(AE20*AI20,2)*CX20,2)</f>
        <v>3.76</v>
      </c>
      <c r="DG20">
        <f t="shared" si="12"/>
        <v>0</v>
      </c>
      <c r="DH20">
        <f t="shared" si="1"/>
        <v>0</v>
      </c>
      <c r="DI20">
        <f t="shared" si="2"/>
        <v>0</v>
      </c>
      <c r="DJ20">
        <f>DF20</f>
        <v>3.76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ROW(Source!A28)</f>
        <v>28</v>
      </c>
      <c r="B21">
        <v>66132538</v>
      </c>
      <c r="C21">
        <v>66132627</v>
      </c>
      <c r="D21">
        <v>55064103</v>
      </c>
      <c r="E21">
        <v>110</v>
      </c>
      <c r="F21">
        <v>1</v>
      </c>
      <c r="G21">
        <v>1</v>
      </c>
      <c r="H21">
        <v>3</v>
      </c>
      <c r="I21" t="s">
        <v>59</v>
      </c>
      <c r="J21" t="s">
        <v>6</v>
      </c>
      <c r="K21" t="s">
        <v>60</v>
      </c>
      <c r="L21">
        <v>1348</v>
      </c>
      <c r="N21">
        <v>1009</v>
      </c>
      <c r="O21" t="s">
        <v>61</v>
      </c>
      <c r="P21" t="s">
        <v>61</v>
      </c>
      <c r="Q21">
        <v>1000</v>
      </c>
      <c r="W21">
        <v>0</v>
      </c>
      <c r="X21">
        <v>-1692299120</v>
      </c>
      <c r="Y21">
        <f>AT21</f>
        <v>7.0000000000000007E-2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6</v>
      </c>
      <c r="AT21">
        <v>7.0000000000000007E-2</v>
      </c>
      <c r="AU21" t="s">
        <v>6</v>
      </c>
      <c r="AV21">
        <v>0</v>
      </c>
      <c r="AW21">
        <v>2</v>
      </c>
      <c r="AX21">
        <v>66132652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ROUND(Y21*Source!I28,7)</f>
        <v>1.0499999999999999E-3</v>
      </c>
      <c r="CY21">
        <f>AA21</f>
        <v>0</v>
      </c>
      <c r="CZ21">
        <f>AE21</f>
        <v>0</v>
      </c>
      <c r="DA21">
        <f>AI21</f>
        <v>1</v>
      </c>
      <c r="DB21">
        <f>ROUND(ROUND(AT21*CZ21,2),2)</f>
        <v>0</v>
      </c>
      <c r="DC21">
        <f>ROUND(ROUND(AT21*AG21,2),2)</f>
        <v>0</v>
      </c>
      <c r="DD21" t="s">
        <v>6</v>
      </c>
      <c r="DE21" t="s">
        <v>6</v>
      </c>
      <c r="DF21">
        <f>ROUND(ROUND(AE21,2)*CX21,2)</f>
        <v>0</v>
      </c>
      <c r="DG21">
        <f t="shared" si="12"/>
        <v>0</v>
      </c>
      <c r="DH21">
        <f t="shared" si="1"/>
        <v>0</v>
      </c>
      <c r="DI21">
        <f t="shared" si="2"/>
        <v>0</v>
      </c>
      <c r="DJ21">
        <f>DF21</f>
        <v>0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ROW(Source!A28)</f>
        <v>28</v>
      </c>
      <c r="B22">
        <v>66132538</v>
      </c>
      <c r="C22">
        <v>66132627</v>
      </c>
      <c r="D22">
        <v>55150627</v>
      </c>
      <c r="E22">
        <v>1</v>
      </c>
      <c r="F22">
        <v>1</v>
      </c>
      <c r="G22">
        <v>1</v>
      </c>
      <c r="H22">
        <v>3</v>
      </c>
      <c r="I22" t="s">
        <v>268</v>
      </c>
      <c r="J22" t="s">
        <v>269</v>
      </c>
      <c r="K22" t="s">
        <v>270</v>
      </c>
      <c r="L22">
        <v>1339</v>
      </c>
      <c r="N22">
        <v>1007</v>
      </c>
      <c r="O22" t="s">
        <v>271</v>
      </c>
      <c r="P22" t="s">
        <v>271</v>
      </c>
      <c r="Q22">
        <v>1</v>
      </c>
      <c r="W22">
        <v>0</v>
      </c>
      <c r="X22">
        <v>-2726744</v>
      </c>
      <c r="Y22">
        <f>AT22</f>
        <v>3.5</v>
      </c>
      <c r="AA22">
        <v>27.14</v>
      </c>
      <c r="AB22">
        <v>0</v>
      </c>
      <c r="AC22">
        <v>0</v>
      </c>
      <c r="AD22">
        <v>0</v>
      </c>
      <c r="AE22">
        <v>35.71</v>
      </c>
      <c r="AF22">
        <v>0</v>
      </c>
      <c r="AG22">
        <v>0</v>
      </c>
      <c r="AH22">
        <v>0</v>
      </c>
      <c r="AI22">
        <v>0.76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0</v>
      </c>
      <c r="AQ22">
        <v>1</v>
      </c>
      <c r="AR22">
        <v>0</v>
      </c>
      <c r="AS22" t="s">
        <v>6</v>
      </c>
      <c r="AT22">
        <v>3.5</v>
      </c>
      <c r="AU22" t="s">
        <v>6</v>
      </c>
      <c r="AV22">
        <v>0</v>
      </c>
      <c r="AW22">
        <v>2</v>
      </c>
      <c r="AX22">
        <v>66132653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124.985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124.985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</v>
      </c>
      <c r="CV22">
        <v>0</v>
      </c>
      <c r="CW22">
        <v>0</v>
      </c>
      <c r="CX22">
        <f>ROUND(Y22*Source!I28,7)</f>
        <v>5.2499999999999998E-2</v>
      </c>
      <c r="CY22">
        <f>AA22</f>
        <v>27.14</v>
      </c>
      <c r="CZ22">
        <f>AE22</f>
        <v>35.71</v>
      </c>
      <c r="DA22">
        <f>AI22</f>
        <v>0.76</v>
      </c>
      <c r="DB22">
        <f>ROUND(ROUND(AT22*CZ22,2),2)</f>
        <v>124.99</v>
      </c>
      <c r="DC22">
        <f>ROUND(ROUND(AT22*AG22,2),2)</f>
        <v>0</v>
      </c>
      <c r="DD22" t="s">
        <v>6</v>
      </c>
      <c r="DE22" t="s">
        <v>6</v>
      </c>
      <c r="DF22">
        <f>ROUND(ROUND(AE22*AI22,2)*CX22,2)</f>
        <v>1.42</v>
      </c>
      <c r="DG22">
        <f t="shared" si="12"/>
        <v>0</v>
      </c>
      <c r="DH22">
        <f t="shared" si="1"/>
        <v>0</v>
      </c>
      <c r="DI22">
        <f t="shared" si="2"/>
        <v>0</v>
      </c>
      <c r="DJ22">
        <f>DF22</f>
        <v>1.42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ROW(Source!A28)</f>
        <v>28</v>
      </c>
      <c r="B23">
        <v>66132538</v>
      </c>
      <c r="C23">
        <v>66132627</v>
      </c>
      <c r="D23">
        <v>55064730</v>
      </c>
      <c r="E23">
        <v>110</v>
      </c>
      <c r="F23">
        <v>1</v>
      </c>
      <c r="G23">
        <v>1</v>
      </c>
      <c r="H23">
        <v>3</v>
      </c>
      <c r="I23" t="s">
        <v>63</v>
      </c>
      <c r="J23" t="s">
        <v>6</v>
      </c>
      <c r="K23" t="s">
        <v>64</v>
      </c>
      <c r="L23">
        <v>1302</v>
      </c>
      <c r="N23">
        <v>1003</v>
      </c>
      <c r="O23" t="s">
        <v>65</v>
      </c>
      <c r="P23" t="s">
        <v>65</v>
      </c>
      <c r="Q23">
        <v>10</v>
      </c>
      <c r="W23">
        <v>0</v>
      </c>
      <c r="X23">
        <v>-1360623059</v>
      </c>
      <c r="Y23">
        <f>AT23</f>
        <v>10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6</v>
      </c>
      <c r="AT23">
        <v>10</v>
      </c>
      <c r="AU23" t="s">
        <v>6</v>
      </c>
      <c r="AV23">
        <v>0</v>
      </c>
      <c r="AW23">
        <v>2</v>
      </c>
      <c r="AX23">
        <v>66132654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ROUND(Y23*Source!I28,7)</f>
        <v>0.15</v>
      </c>
      <c r="CY23">
        <f>AA23</f>
        <v>0</v>
      </c>
      <c r="CZ23">
        <f>AE23</f>
        <v>0</v>
      </c>
      <c r="DA23">
        <f>AI23</f>
        <v>1</v>
      </c>
      <c r="DB23">
        <f>ROUND(ROUND(AT23*CZ23,2),2)</f>
        <v>0</v>
      </c>
      <c r="DC23">
        <f>ROUND(ROUND(AT23*AG23,2),2)</f>
        <v>0</v>
      </c>
      <c r="DD23" t="s">
        <v>6</v>
      </c>
      <c r="DE23" t="s">
        <v>6</v>
      </c>
      <c r="DF23">
        <f>ROUND(ROUND(AE23,2)*CX23,2)</f>
        <v>0</v>
      </c>
      <c r="DG23">
        <f t="shared" si="12"/>
        <v>0</v>
      </c>
      <c r="DH23">
        <f t="shared" si="1"/>
        <v>0</v>
      </c>
      <c r="DI23">
        <f t="shared" si="2"/>
        <v>0</v>
      </c>
      <c r="DJ23">
        <f>DF23</f>
        <v>0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ROW(Source!A28)</f>
        <v>28</v>
      </c>
      <c r="B24">
        <v>66132538</v>
      </c>
      <c r="C24">
        <v>66132627</v>
      </c>
      <c r="D24">
        <v>55153446</v>
      </c>
      <c r="E24">
        <v>1</v>
      </c>
      <c r="F24">
        <v>1</v>
      </c>
      <c r="G24">
        <v>1</v>
      </c>
      <c r="H24">
        <v>3</v>
      </c>
      <c r="I24" t="s">
        <v>295</v>
      </c>
      <c r="J24" t="s">
        <v>296</v>
      </c>
      <c r="K24" t="s">
        <v>297</v>
      </c>
      <c r="L24">
        <v>1339</v>
      </c>
      <c r="N24">
        <v>1007</v>
      </c>
      <c r="O24" t="s">
        <v>271</v>
      </c>
      <c r="P24" t="s">
        <v>271</v>
      </c>
      <c r="Q24">
        <v>1</v>
      </c>
      <c r="W24">
        <v>0</v>
      </c>
      <c r="X24">
        <v>-1389243231</v>
      </c>
      <c r="Y24">
        <f>AT24</f>
        <v>2</v>
      </c>
      <c r="AA24">
        <v>740.41</v>
      </c>
      <c r="AB24">
        <v>0</v>
      </c>
      <c r="AC24">
        <v>0</v>
      </c>
      <c r="AD24">
        <v>0</v>
      </c>
      <c r="AE24">
        <v>565.20000000000005</v>
      </c>
      <c r="AF24">
        <v>0</v>
      </c>
      <c r="AG24">
        <v>0</v>
      </c>
      <c r="AH24">
        <v>0</v>
      </c>
      <c r="AI24">
        <v>1.31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0</v>
      </c>
      <c r="AQ24">
        <v>1</v>
      </c>
      <c r="AR24">
        <v>0</v>
      </c>
      <c r="AS24" t="s">
        <v>6</v>
      </c>
      <c r="AT24">
        <v>2</v>
      </c>
      <c r="AU24" t="s">
        <v>6</v>
      </c>
      <c r="AV24">
        <v>0</v>
      </c>
      <c r="AW24">
        <v>2</v>
      </c>
      <c r="AX24">
        <v>66132655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1130.4000000000001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1130.4000000000001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ROUND(Y24*Source!I28,7)</f>
        <v>0.03</v>
      </c>
      <c r="CY24">
        <f>AA24</f>
        <v>740.41</v>
      </c>
      <c r="CZ24">
        <f>AE24</f>
        <v>565.20000000000005</v>
      </c>
      <c r="DA24">
        <f>AI24</f>
        <v>1.31</v>
      </c>
      <c r="DB24">
        <f>ROUND(ROUND(AT24*CZ24,2),2)</f>
        <v>1130.4000000000001</v>
      </c>
      <c r="DC24">
        <f>ROUND(ROUND(AT24*AG24,2),2)</f>
        <v>0</v>
      </c>
      <c r="DD24" t="s">
        <v>6</v>
      </c>
      <c r="DE24" t="s">
        <v>6</v>
      </c>
      <c r="DF24">
        <f>ROUND(ROUND(AE24*AI24,2)*CX24,2)</f>
        <v>22.21</v>
      </c>
      <c r="DG24">
        <f t="shared" si="12"/>
        <v>0</v>
      </c>
      <c r="DH24">
        <f t="shared" si="1"/>
        <v>0</v>
      </c>
      <c r="DI24">
        <f t="shared" si="2"/>
        <v>0</v>
      </c>
      <c r="DJ24">
        <f>DF24</f>
        <v>22.21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ROW(Source!A35)</f>
        <v>35</v>
      </c>
      <c r="B25">
        <v>66132538</v>
      </c>
      <c r="C25">
        <v>66132662</v>
      </c>
      <c r="D25">
        <v>55064086</v>
      </c>
      <c r="E25">
        <v>110</v>
      </c>
      <c r="F25">
        <v>1</v>
      </c>
      <c r="G25">
        <v>1</v>
      </c>
      <c r="H25">
        <v>1</v>
      </c>
      <c r="I25" t="s">
        <v>274</v>
      </c>
      <c r="J25" t="s">
        <v>6</v>
      </c>
      <c r="K25" t="s">
        <v>275</v>
      </c>
      <c r="L25">
        <v>1191</v>
      </c>
      <c r="N25">
        <v>1013</v>
      </c>
      <c r="O25" t="s">
        <v>250</v>
      </c>
      <c r="P25" t="s">
        <v>250</v>
      </c>
      <c r="Q25">
        <v>1</v>
      </c>
      <c r="W25">
        <v>0</v>
      </c>
      <c r="X25">
        <v>388411409</v>
      </c>
      <c r="Y25">
        <f>(AT25*ROUND((1.15*1.1),7))</f>
        <v>41.744999999999997</v>
      </c>
      <c r="AA25">
        <v>0</v>
      </c>
      <c r="AB25">
        <v>0</v>
      </c>
      <c r="AC25">
        <v>0</v>
      </c>
      <c r="AD25">
        <v>304.47000000000003</v>
      </c>
      <c r="AE25">
        <v>0</v>
      </c>
      <c r="AF25">
        <v>0</v>
      </c>
      <c r="AG25">
        <v>0</v>
      </c>
      <c r="AH25">
        <v>304.47000000000003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6</v>
      </c>
      <c r="AT25">
        <v>33</v>
      </c>
      <c r="AU25" t="s">
        <v>24</v>
      </c>
      <c r="AV25">
        <v>1</v>
      </c>
      <c r="AW25">
        <v>2</v>
      </c>
      <c r="AX25">
        <v>66132675</v>
      </c>
      <c r="AY25">
        <v>2</v>
      </c>
      <c r="AZ25">
        <v>131072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10047.51</v>
      </c>
      <c r="BN25">
        <v>33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12710.10015</v>
      </c>
      <c r="BU25">
        <v>41.744999999999997</v>
      </c>
      <c r="BV25">
        <v>0</v>
      </c>
      <c r="BW25">
        <v>1</v>
      </c>
      <c r="CU25">
        <f>ROUND(AT25*Source!I35*AH25*AL25,2)</f>
        <v>10.050000000000001</v>
      </c>
      <c r="CV25">
        <f>ROUND(Y25*Source!I35,7)</f>
        <v>4.1744999999999997E-2</v>
      </c>
      <c r="CW25">
        <v>0</v>
      </c>
      <c r="CX25">
        <f>ROUND(Y25*Source!I35,7)</f>
        <v>4.1744999999999997E-2</v>
      </c>
      <c r="CY25">
        <f>AD25</f>
        <v>304.47000000000003</v>
      </c>
      <c r="CZ25">
        <f>AH25</f>
        <v>304.47000000000003</v>
      </c>
      <c r="DA25">
        <f>AL25</f>
        <v>1</v>
      </c>
      <c r="DB25">
        <f>ROUND((ROUND(AT25*CZ25,2)*ROUND((1.15*1.1),7)),2)</f>
        <v>12710.1</v>
      </c>
      <c r="DC25">
        <f>ROUND((ROUND(AT25*AG25,2)*ROUND((1.15*1.1),7)),2)</f>
        <v>0</v>
      </c>
      <c r="DD25" t="s">
        <v>6</v>
      </c>
      <c r="DE25" t="s">
        <v>6</v>
      </c>
      <c r="DF25">
        <f t="shared" ref="DF25:DF33" si="13">ROUND(ROUND(AE25,2)*CX25,2)</f>
        <v>0</v>
      </c>
      <c r="DG25">
        <f t="shared" si="12"/>
        <v>0</v>
      </c>
      <c r="DH25">
        <f t="shared" si="1"/>
        <v>0</v>
      </c>
      <c r="DI25">
        <f t="shared" si="2"/>
        <v>12.71</v>
      </c>
      <c r="DJ25">
        <f>DI25</f>
        <v>12.71</v>
      </c>
      <c r="DK25">
        <v>1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ROW(Source!A35)</f>
        <v>35</v>
      </c>
      <c r="B26">
        <v>66132538</v>
      </c>
      <c r="C26">
        <v>66132662</v>
      </c>
      <c r="D26">
        <v>55064302</v>
      </c>
      <c r="E26">
        <v>110</v>
      </c>
      <c r="F26">
        <v>1</v>
      </c>
      <c r="G26">
        <v>1</v>
      </c>
      <c r="H26">
        <v>1</v>
      </c>
      <c r="I26" t="s">
        <v>253</v>
      </c>
      <c r="J26" t="s">
        <v>6</v>
      </c>
      <c r="K26" t="s">
        <v>254</v>
      </c>
      <c r="L26">
        <v>1191</v>
      </c>
      <c r="N26">
        <v>1013</v>
      </c>
      <c r="O26" t="s">
        <v>250</v>
      </c>
      <c r="P26" t="s">
        <v>250</v>
      </c>
      <c r="Q26">
        <v>1</v>
      </c>
      <c r="W26">
        <v>0</v>
      </c>
      <c r="X26">
        <v>-1417349443</v>
      </c>
      <c r="Y26">
        <f t="shared" ref="Y26:Y33" si="14">(AT26*ROUND((1.25*1.1),7))</f>
        <v>44.494999999999997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6</v>
      </c>
      <c r="AT26">
        <v>32.36</v>
      </c>
      <c r="AU26" t="s">
        <v>23</v>
      </c>
      <c r="AV26">
        <v>2</v>
      </c>
      <c r="AW26">
        <v>2</v>
      </c>
      <c r="AX26">
        <v>66132676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ROUND(Y26*Source!I35,7)</f>
        <v>4.4495E-2</v>
      </c>
      <c r="CY26">
        <f>AD26</f>
        <v>0</v>
      </c>
      <c r="CZ26">
        <f>AH26</f>
        <v>0</v>
      </c>
      <c r="DA26">
        <f>AL26</f>
        <v>1</v>
      </c>
      <c r="DB26">
        <f t="shared" ref="DB26:DB33" si="15">ROUND((ROUND(AT26*CZ26,2)*ROUND((1.25*1.1),7)),2)</f>
        <v>0</v>
      </c>
      <c r="DC26">
        <f t="shared" ref="DC26:DC33" si="16">ROUND((ROUND(AT26*AG26,2)*ROUND((1.25*1.1),7)),2)</f>
        <v>0</v>
      </c>
      <c r="DD26" t="s">
        <v>6</v>
      </c>
      <c r="DE26" t="s">
        <v>6</v>
      </c>
      <c r="DF26">
        <f t="shared" si="13"/>
        <v>0</v>
      </c>
      <c r="DG26">
        <f t="shared" si="12"/>
        <v>0</v>
      </c>
      <c r="DH26">
        <f t="shared" si="1"/>
        <v>0</v>
      </c>
      <c r="DI26">
        <f t="shared" si="2"/>
        <v>0</v>
      </c>
      <c r="DJ26">
        <f>DI26</f>
        <v>0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ROW(Source!A35)</f>
        <v>35</v>
      </c>
      <c r="B27">
        <v>66132538</v>
      </c>
      <c r="C27">
        <v>66132662</v>
      </c>
      <c r="D27">
        <v>55083793</v>
      </c>
      <c r="E27">
        <v>1</v>
      </c>
      <c r="F27">
        <v>1</v>
      </c>
      <c r="G27">
        <v>1</v>
      </c>
      <c r="H27">
        <v>2</v>
      </c>
      <c r="I27" t="s">
        <v>298</v>
      </c>
      <c r="J27" t="s">
        <v>299</v>
      </c>
      <c r="K27" t="s">
        <v>300</v>
      </c>
      <c r="L27">
        <v>1368</v>
      </c>
      <c r="N27">
        <v>1011</v>
      </c>
      <c r="O27" t="s">
        <v>258</v>
      </c>
      <c r="P27" t="s">
        <v>258</v>
      </c>
      <c r="Q27">
        <v>1</v>
      </c>
      <c r="W27">
        <v>0</v>
      </c>
      <c r="X27">
        <v>-1109376611</v>
      </c>
      <c r="Y27">
        <f t="shared" si="14"/>
        <v>3.2312500000000002</v>
      </c>
      <c r="AA27">
        <v>0</v>
      </c>
      <c r="AB27">
        <v>1142.8599999999999</v>
      </c>
      <c r="AC27">
        <v>411.3</v>
      </c>
      <c r="AD27">
        <v>0</v>
      </c>
      <c r="AE27">
        <v>0</v>
      </c>
      <c r="AF27">
        <v>828.16</v>
      </c>
      <c r="AG27">
        <v>411.3</v>
      </c>
      <c r="AH27">
        <v>0</v>
      </c>
      <c r="AI27">
        <v>1</v>
      </c>
      <c r="AJ27">
        <v>1.38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6</v>
      </c>
      <c r="AT27">
        <v>2.35</v>
      </c>
      <c r="AU27" t="s">
        <v>23</v>
      </c>
      <c r="AV27">
        <v>1</v>
      </c>
      <c r="AW27">
        <v>2</v>
      </c>
      <c r="AX27">
        <v>66132677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1946.1759999999999</v>
      </c>
      <c r="BL27">
        <v>966.55500000000006</v>
      </c>
      <c r="BM27">
        <v>0</v>
      </c>
      <c r="BN27">
        <v>0</v>
      </c>
      <c r="BO27">
        <v>2.35</v>
      </c>
      <c r="BP27">
        <v>1</v>
      </c>
      <c r="BQ27">
        <v>0</v>
      </c>
      <c r="BR27">
        <v>2675.9920000000002</v>
      </c>
      <c r="BS27">
        <v>1329.0131250000002</v>
      </c>
      <c r="BT27">
        <v>0</v>
      </c>
      <c r="BU27">
        <v>0</v>
      </c>
      <c r="BV27">
        <v>3.2312500000000002</v>
      </c>
      <c r="BW27">
        <v>1</v>
      </c>
      <c r="CV27">
        <v>0</v>
      </c>
      <c r="CW27">
        <f>ROUND(Y27*Source!I35*DO27,7)</f>
        <v>3.2312999999999999E-3</v>
      </c>
      <c r="CX27">
        <f>ROUND(Y27*Source!I35,7)</f>
        <v>3.2312999999999999E-3</v>
      </c>
      <c r="CY27">
        <f t="shared" ref="CY27:CY33" si="17">AB27</f>
        <v>1142.8599999999999</v>
      </c>
      <c r="CZ27">
        <f t="shared" ref="CZ27:CZ33" si="18">AF27</f>
        <v>828.16</v>
      </c>
      <c r="DA27">
        <f t="shared" ref="DA27:DA33" si="19">AJ27</f>
        <v>1.38</v>
      </c>
      <c r="DB27">
        <f t="shared" si="15"/>
        <v>2676</v>
      </c>
      <c r="DC27">
        <f t="shared" si="16"/>
        <v>1329.02</v>
      </c>
      <c r="DD27" t="s">
        <v>6</v>
      </c>
      <c r="DE27" t="s">
        <v>6</v>
      </c>
      <c r="DF27">
        <f t="shared" si="13"/>
        <v>0</v>
      </c>
      <c r="DG27">
        <f>ROUND(ROUND(AF27*AJ27,2)*CX27,2)</f>
        <v>3.69</v>
      </c>
      <c r="DH27">
        <f t="shared" si="1"/>
        <v>1.33</v>
      </c>
      <c r="DI27">
        <f t="shared" si="2"/>
        <v>0</v>
      </c>
      <c r="DJ27">
        <f t="shared" ref="DJ27:DJ33" si="20">DG27+DH27</f>
        <v>5.0199999999999996</v>
      </c>
      <c r="DK27">
        <v>0</v>
      </c>
      <c r="DL27" t="s">
        <v>279</v>
      </c>
      <c r="DM27">
        <v>5</v>
      </c>
      <c r="DN27" t="s">
        <v>250</v>
      </c>
      <c r="DO27">
        <v>1</v>
      </c>
    </row>
    <row r="28" spans="1:119" x14ac:dyDescent="0.2">
      <c r="A28">
        <f>ROW(Source!A35)</f>
        <v>35</v>
      </c>
      <c r="B28">
        <v>66132538</v>
      </c>
      <c r="C28">
        <v>66132662</v>
      </c>
      <c r="D28">
        <v>55083805</v>
      </c>
      <c r="E28">
        <v>1</v>
      </c>
      <c r="F28">
        <v>1</v>
      </c>
      <c r="G28">
        <v>1</v>
      </c>
      <c r="H28">
        <v>2</v>
      </c>
      <c r="I28" t="s">
        <v>301</v>
      </c>
      <c r="J28" t="s">
        <v>302</v>
      </c>
      <c r="K28" t="s">
        <v>303</v>
      </c>
      <c r="L28">
        <v>1368</v>
      </c>
      <c r="N28">
        <v>1011</v>
      </c>
      <c r="O28" t="s">
        <v>258</v>
      </c>
      <c r="P28" t="s">
        <v>258</v>
      </c>
      <c r="Q28">
        <v>1</v>
      </c>
      <c r="W28">
        <v>0</v>
      </c>
      <c r="X28">
        <v>-1284064190</v>
      </c>
      <c r="Y28">
        <f t="shared" si="14"/>
        <v>0.495</v>
      </c>
      <c r="AA28">
        <v>0</v>
      </c>
      <c r="AB28">
        <v>1793.5</v>
      </c>
      <c r="AC28">
        <v>480.74</v>
      </c>
      <c r="AD28">
        <v>0</v>
      </c>
      <c r="AE28">
        <v>0</v>
      </c>
      <c r="AF28">
        <v>1299.6400000000001</v>
      </c>
      <c r="AG28">
        <v>480.74</v>
      </c>
      <c r="AH28">
        <v>0</v>
      </c>
      <c r="AI28">
        <v>1</v>
      </c>
      <c r="AJ28">
        <v>1.38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6</v>
      </c>
      <c r="AT28">
        <v>0.36</v>
      </c>
      <c r="AU28" t="s">
        <v>23</v>
      </c>
      <c r="AV28">
        <v>1</v>
      </c>
      <c r="AW28">
        <v>2</v>
      </c>
      <c r="AX28">
        <v>66132678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467.87040000000002</v>
      </c>
      <c r="BL28">
        <v>173.06639999999999</v>
      </c>
      <c r="BM28">
        <v>0</v>
      </c>
      <c r="BN28">
        <v>0</v>
      </c>
      <c r="BO28">
        <v>0.36</v>
      </c>
      <c r="BP28">
        <v>1</v>
      </c>
      <c r="BQ28">
        <v>0</v>
      </c>
      <c r="BR28">
        <v>643.32180000000005</v>
      </c>
      <c r="BS28">
        <v>237.96629999999999</v>
      </c>
      <c r="BT28">
        <v>0</v>
      </c>
      <c r="BU28">
        <v>0</v>
      </c>
      <c r="BV28">
        <v>0.495</v>
      </c>
      <c r="BW28">
        <v>1</v>
      </c>
      <c r="CV28">
        <v>0</v>
      </c>
      <c r="CW28">
        <f>ROUND(Y28*Source!I35*DO28,7)</f>
        <v>4.95E-4</v>
      </c>
      <c r="CX28">
        <f>ROUND(Y28*Source!I35,7)</f>
        <v>4.95E-4</v>
      </c>
      <c r="CY28">
        <f t="shared" si="17"/>
        <v>1793.5</v>
      </c>
      <c r="CZ28">
        <f t="shared" si="18"/>
        <v>1299.6400000000001</v>
      </c>
      <c r="DA28">
        <f t="shared" si="19"/>
        <v>1.38</v>
      </c>
      <c r="DB28">
        <f t="shared" si="15"/>
        <v>643.32000000000005</v>
      </c>
      <c r="DC28">
        <f t="shared" si="16"/>
        <v>237.97</v>
      </c>
      <c r="DD28" t="s">
        <v>6</v>
      </c>
      <c r="DE28" t="s">
        <v>6</v>
      </c>
      <c r="DF28">
        <f t="shared" si="13"/>
        <v>0</v>
      </c>
      <c r="DG28">
        <f>ROUND(ROUND(AF28*AJ28,2)*CX28,2)</f>
        <v>0.89</v>
      </c>
      <c r="DH28">
        <f t="shared" si="1"/>
        <v>0.24</v>
      </c>
      <c r="DI28">
        <f t="shared" si="2"/>
        <v>0</v>
      </c>
      <c r="DJ28">
        <f t="shared" si="20"/>
        <v>1.1299999999999999</v>
      </c>
      <c r="DK28">
        <v>0</v>
      </c>
      <c r="DL28" t="s">
        <v>304</v>
      </c>
      <c r="DM28">
        <v>6</v>
      </c>
      <c r="DN28" t="s">
        <v>250</v>
      </c>
      <c r="DO28">
        <v>1</v>
      </c>
    </row>
    <row r="29" spans="1:119" x14ac:dyDescent="0.2">
      <c r="A29">
        <f>ROW(Source!A35)</f>
        <v>35</v>
      </c>
      <c r="B29">
        <v>66132538</v>
      </c>
      <c r="C29">
        <v>66132662</v>
      </c>
      <c r="D29">
        <v>55084378</v>
      </c>
      <c r="E29">
        <v>1</v>
      </c>
      <c r="F29">
        <v>1</v>
      </c>
      <c r="G29">
        <v>1</v>
      </c>
      <c r="H29">
        <v>2</v>
      </c>
      <c r="I29" t="s">
        <v>276</v>
      </c>
      <c r="J29" t="s">
        <v>277</v>
      </c>
      <c r="K29" t="s">
        <v>278</v>
      </c>
      <c r="L29">
        <v>1368</v>
      </c>
      <c r="N29">
        <v>1011</v>
      </c>
      <c r="O29" t="s">
        <v>258</v>
      </c>
      <c r="P29" t="s">
        <v>258</v>
      </c>
      <c r="Q29">
        <v>1</v>
      </c>
      <c r="W29">
        <v>0</v>
      </c>
      <c r="X29">
        <v>866928296</v>
      </c>
      <c r="Y29">
        <f t="shared" si="14"/>
        <v>5.4725000000000001</v>
      </c>
      <c r="AA29">
        <v>0</v>
      </c>
      <c r="AB29">
        <v>1629.95</v>
      </c>
      <c r="AC29">
        <v>411.3</v>
      </c>
      <c r="AD29">
        <v>0</v>
      </c>
      <c r="AE29">
        <v>0</v>
      </c>
      <c r="AF29">
        <v>1629.95</v>
      </c>
      <c r="AG29">
        <v>411.3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6</v>
      </c>
      <c r="AT29">
        <v>3.98</v>
      </c>
      <c r="AU29" t="s">
        <v>23</v>
      </c>
      <c r="AV29">
        <v>1</v>
      </c>
      <c r="AW29">
        <v>2</v>
      </c>
      <c r="AX29">
        <v>66132679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6487.201</v>
      </c>
      <c r="BL29">
        <v>1636.9739999999999</v>
      </c>
      <c r="BM29">
        <v>0</v>
      </c>
      <c r="BN29">
        <v>0</v>
      </c>
      <c r="BO29">
        <v>3.98</v>
      </c>
      <c r="BP29">
        <v>1</v>
      </c>
      <c r="BQ29">
        <v>0</v>
      </c>
      <c r="BR29">
        <v>8919.9013750000013</v>
      </c>
      <c r="BS29">
        <v>2250.83925</v>
      </c>
      <c r="BT29">
        <v>0</v>
      </c>
      <c r="BU29">
        <v>0</v>
      </c>
      <c r="BV29">
        <v>5.4725000000000001</v>
      </c>
      <c r="BW29">
        <v>1</v>
      </c>
      <c r="CV29">
        <v>0</v>
      </c>
      <c r="CW29">
        <f>ROUND(Y29*Source!I35*DO29,7)</f>
        <v>5.4724999999999999E-3</v>
      </c>
      <c r="CX29">
        <f>ROUND(Y29*Source!I35,7)</f>
        <v>5.4724999999999999E-3</v>
      </c>
      <c r="CY29">
        <f t="shared" si="17"/>
        <v>1629.95</v>
      </c>
      <c r="CZ29">
        <f t="shared" si="18"/>
        <v>1629.95</v>
      </c>
      <c r="DA29">
        <f t="shared" si="19"/>
        <v>1</v>
      </c>
      <c r="DB29">
        <f t="shared" si="15"/>
        <v>8919.9</v>
      </c>
      <c r="DC29">
        <f t="shared" si="16"/>
        <v>2250.83</v>
      </c>
      <c r="DD29" t="s">
        <v>6</v>
      </c>
      <c r="DE29" t="s">
        <v>6</v>
      </c>
      <c r="DF29">
        <f t="shared" si="13"/>
        <v>0</v>
      </c>
      <c r="DG29">
        <f>ROUND(ROUND(AF29,2)*CX29,2)</f>
        <v>8.92</v>
      </c>
      <c r="DH29">
        <f t="shared" si="1"/>
        <v>2.25</v>
      </c>
      <c r="DI29">
        <f t="shared" si="2"/>
        <v>0</v>
      </c>
      <c r="DJ29">
        <f t="shared" si="20"/>
        <v>11.17</v>
      </c>
      <c r="DK29">
        <v>1</v>
      </c>
      <c r="DL29" t="s">
        <v>279</v>
      </c>
      <c r="DM29">
        <v>5</v>
      </c>
      <c r="DN29" t="s">
        <v>250</v>
      </c>
      <c r="DO29">
        <v>1</v>
      </c>
    </row>
    <row r="30" spans="1:119" x14ac:dyDescent="0.2">
      <c r="A30">
        <f>ROW(Source!A35)</f>
        <v>35</v>
      </c>
      <c r="B30">
        <v>66132538</v>
      </c>
      <c r="C30">
        <v>66132662</v>
      </c>
      <c r="D30">
        <v>55084568</v>
      </c>
      <c r="E30">
        <v>1</v>
      </c>
      <c r="F30">
        <v>1</v>
      </c>
      <c r="G30">
        <v>1</v>
      </c>
      <c r="H30">
        <v>2</v>
      </c>
      <c r="I30" t="s">
        <v>305</v>
      </c>
      <c r="J30" t="s">
        <v>306</v>
      </c>
      <c r="K30" t="s">
        <v>307</v>
      </c>
      <c r="L30">
        <v>1368</v>
      </c>
      <c r="N30">
        <v>1011</v>
      </c>
      <c r="O30" t="s">
        <v>258</v>
      </c>
      <c r="P30" t="s">
        <v>258</v>
      </c>
      <c r="Q30">
        <v>1</v>
      </c>
      <c r="W30">
        <v>0</v>
      </c>
      <c r="X30">
        <v>-124254804</v>
      </c>
      <c r="Y30">
        <f t="shared" si="14"/>
        <v>21.45</v>
      </c>
      <c r="AA30">
        <v>0</v>
      </c>
      <c r="AB30">
        <v>1937.21</v>
      </c>
      <c r="AC30">
        <v>411.3</v>
      </c>
      <c r="AD30">
        <v>0</v>
      </c>
      <c r="AE30">
        <v>0</v>
      </c>
      <c r="AF30">
        <v>1373.91</v>
      </c>
      <c r="AG30">
        <v>411.3</v>
      </c>
      <c r="AH30">
        <v>0</v>
      </c>
      <c r="AI30">
        <v>1</v>
      </c>
      <c r="AJ30">
        <v>1.41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6</v>
      </c>
      <c r="AT30">
        <v>15.6</v>
      </c>
      <c r="AU30" t="s">
        <v>23</v>
      </c>
      <c r="AV30">
        <v>1</v>
      </c>
      <c r="AW30">
        <v>2</v>
      </c>
      <c r="AX30">
        <v>66132680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21432.995999999999</v>
      </c>
      <c r="BL30">
        <v>6416.28</v>
      </c>
      <c r="BM30">
        <v>0</v>
      </c>
      <c r="BN30">
        <v>0</v>
      </c>
      <c r="BO30">
        <v>15.6</v>
      </c>
      <c r="BP30">
        <v>1</v>
      </c>
      <c r="BQ30">
        <v>0</v>
      </c>
      <c r="BR30">
        <v>29470.369500000004</v>
      </c>
      <c r="BS30">
        <v>8822.385000000002</v>
      </c>
      <c r="BT30">
        <v>0</v>
      </c>
      <c r="BU30">
        <v>0</v>
      </c>
      <c r="BV30">
        <v>21.450000000000003</v>
      </c>
      <c r="BW30">
        <v>1</v>
      </c>
      <c r="CV30">
        <v>0</v>
      </c>
      <c r="CW30">
        <f>ROUND(Y30*Source!I35*DO30,7)</f>
        <v>2.145E-2</v>
      </c>
      <c r="CX30">
        <f>ROUND(Y30*Source!I35,7)</f>
        <v>2.145E-2</v>
      </c>
      <c r="CY30">
        <f t="shared" si="17"/>
        <v>1937.21</v>
      </c>
      <c r="CZ30">
        <f t="shared" si="18"/>
        <v>1373.91</v>
      </c>
      <c r="DA30">
        <f t="shared" si="19"/>
        <v>1.41</v>
      </c>
      <c r="DB30">
        <f t="shared" si="15"/>
        <v>29470.38</v>
      </c>
      <c r="DC30">
        <f t="shared" si="16"/>
        <v>8822.39</v>
      </c>
      <c r="DD30" t="s">
        <v>6</v>
      </c>
      <c r="DE30" t="s">
        <v>6</v>
      </c>
      <c r="DF30">
        <f t="shared" si="13"/>
        <v>0</v>
      </c>
      <c r="DG30">
        <f>ROUND(ROUND(AF30*AJ30,2)*CX30,2)</f>
        <v>41.55</v>
      </c>
      <c r="DH30">
        <f t="shared" si="1"/>
        <v>8.82</v>
      </c>
      <c r="DI30">
        <f t="shared" si="2"/>
        <v>0</v>
      </c>
      <c r="DJ30">
        <f t="shared" si="20"/>
        <v>50.37</v>
      </c>
      <c r="DK30">
        <v>0</v>
      </c>
      <c r="DL30" t="s">
        <v>279</v>
      </c>
      <c r="DM30">
        <v>5</v>
      </c>
      <c r="DN30" t="s">
        <v>250</v>
      </c>
      <c r="DO30">
        <v>1</v>
      </c>
    </row>
    <row r="31" spans="1:119" x14ac:dyDescent="0.2">
      <c r="A31">
        <f>ROW(Source!A35)</f>
        <v>35</v>
      </c>
      <c r="B31">
        <v>66132538</v>
      </c>
      <c r="C31">
        <v>66132662</v>
      </c>
      <c r="D31">
        <v>55084570</v>
      </c>
      <c r="E31">
        <v>1</v>
      </c>
      <c r="F31">
        <v>1</v>
      </c>
      <c r="G31">
        <v>1</v>
      </c>
      <c r="H31">
        <v>2</v>
      </c>
      <c r="I31" t="s">
        <v>308</v>
      </c>
      <c r="J31" t="s">
        <v>309</v>
      </c>
      <c r="K31" t="s">
        <v>310</v>
      </c>
      <c r="L31">
        <v>1368</v>
      </c>
      <c r="N31">
        <v>1011</v>
      </c>
      <c r="O31" t="s">
        <v>258</v>
      </c>
      <c r="P31" t="s">
        <v>258</v>
      </c>
      <c r="Q31">
        <v>1</v>
      </c>
      <c r="W31">
        <v>0</v>
      </c>
      <c r="X31">
        <v>1101459403</v>
      </c>
      <c r="Y31">
        <f t="shared" si="14"/>
        <v>9.4875000000000007</v>
      </c>
      <c r="AA31">
        <v>0</v>
      </c>
      <c r="AB31">
        <v>1902.98</v>
      </c>
      <c r="AC31">
        <v>411.3</v>
      </c>
      <c r="AD31">
        <v>0</v>
      </c>
      <c r="AE31">
        <v>0</v>
      </c>
      <c r="AF31">
        <v>1349.63</v>
      </c>
      <c r="AG31">
        <v>411.3</v>
      </c>
      <c r="AH31">
        <v>0</v>
      </c>
      <c r="AI31">
        <v>1</v>
      </c>
      <c r="AJ31">
        <v>1.41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6</v>
      </c>
      <c r="AT31">
        <v>6.9</v>
      </c>
      <c r="AU31" t="s">
        <v>23</v>
      </c>
      <c r="AV31">
        <v>1</v>
      </c>
      <c r="AW31">
        <v>2</v>
      </c>
      <c r="AX31">
        <v>66132681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9312.4470000000019</v>
      </c>
      <c r="BL31">
        <v>2837.9700000000003</v>
      </c>
      <c r="BM31">
        <v>0</v>
      </c>
      <c r="BN31">
        <v>0</v>
      </c>
      <c r="BO31">
        <v>6.9</v>
      </c>
      <c r="BP31">
        <v>1</v>
      </c>
      <c r="BQ31">
        <v>0</v>
      </c>
      <c r="BR31">
        <v>12804.614625000002</v>
      </c>
      <c r="BS31">
        <v>3902.2087500000002</v>
      </c>
      <c r="BT31">
        <v>0</v>
      </c>
      <c r="BU31">
        <v>0</v>
      </c>
      <c r="BV31">
        <v>9.4875000000000007</v>
      </c>
      <c r="BW31">
        <v>1</v>
      </c>
      <c r="CV31">
        <v>0</v>
      </c>
      <c r="CW31">
        <f>ROUND(Y31*Source!I35*DO31,7)</f>
        <v>9.4874999999999994E-3</v>
      </c>
      <c r="CX31">
        <f>ROUND(Y31*Source!I35,7)</f>
        <v>9.4874999999999994E-3</v>
      </c>
      <c r="CY31">
        <f t="shared" si="17"/>
        <v>1902.98</v>
      </c>
      <c r="CZ31">
        <f t="shared" si="18"/>
        <v>1349.63</v>
      </c>
      <c r="DA31">
        <f t="shared" si="19"/>
        <v>1.41</v>
      </c>
      <c r="DB31">
        <f t="shared" si="15"/>
        <v>12804.62</v>
      </c>
      <c r="DC31">
        <f t="shared" si="16"/>
        <v>3902.21</v>
      </c>
      <c r="DD31" t="s">
        <v>6</v>
      </c>
      <c r="DE31" t="s">
        <v>6</v>
      </c>
      <c r="DF31">
        <f t="shared" si="13"/>
        <v>0</v>
      </c>
      <c r="DG31">
        <f>ROUND(ROUND(AF31*AJ31,2)*CX31,2)</f>
        <v>18.05</v>
      </c>
      <c r="DH31">
        <f t="shared" si="1"/>
        <v>3.9</v>
      </c>
      <c r="DI31">
        <f t="shared" si="2"/>
        <v>0</v>
      </c>
      <c r="DJ31">
        <f t="shared" si="20"/>
        <v>21.95</v>
      </c>
      <c r="DK31">
        <v>0</v>
      </c>
      <c r="DL31" t="s">
        <v>279</v>
      </c>
      <c r="DM31">
        <v>5</v>
      </c>
      <c r="DN31" t="s">
        <v>250</v>
      </c>
      <c r="DO31">
        <v>1</v>
      </c>
    </row>
    <row r="32" spans="1:119" x14ac:dyDescent="0.2">
      <c r="A32">
        <f>ROW(Source!A35)</f>
        <v>35</v>
      </c>
      <c r="B32">
        <v>66132538</v>
      </c>
      <c r="C32">
        <v>66132662</v>
      </c>
      <c r="D32">
        <v>55084631</v>
      </c>
      <c r="E32">
        <v>1</v>
      </c>
      <c r="F32">
        <v>1</v>
      </c>
      <c r="G32">
        <v>1</v>
      </c>
      <c r="H32">
        <v>2</v>
      </c>
      <c r="I32" t="s">
        <v>311</v>
      </c>
      <c r="J32" t="s">
        <v>312</v>
      </c>
      <c r="K32" t="s">
        <v>313</v>
      </c>
      <c r="L32">
        <v>1368</v>
      </c>
      <c r="N32">
        <v>1011</v>
      </c>
      <c r="O32" t="s">
        <v>258</v>
      </c>
      <c r="P32" t="s">
        <v>258</v>
      </c>
      <c r="Q32">
        <v>1</v>
      </c>
      <c r="W32">
        <v>0</v>
      </c>
      <c r="X32">
        <v>38346474</v>
      </c>
      <c r="Y32">
        <f t="shared" si="14"/>
        <v>0.78374999999999995</v>
      </c>
      <c r="AA32">
        <v>0</v>
      </c>
      <c r="AB32">
        <v>2291.85</v>
      </c>
      <c r="AC32">
        <v>411.3</v>
      </c>
      <c r="AD32">
        <v>0</v>
      </c>
      <c r="AE32">
        <v>0</v>
      </c>
      <c r="AF32">
        <v>1790.51</v>
      </c>
      <c r="AG32">
        <v>411.3</v>
      </c>
      <c r="AH32">
        <v>0</v>
      </c>
      <c r="AI32">
        <v>1</v>
      </c>
      <c r="AJ32">
        <v>1.28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6</v>
      </c>
      <c r="AT32">
        <v>0.56999999999999995</v>
      </c>
      <c r="AU32" t="s">
        <v>23</v>
      </c>
      <c r="AV32">
        <v>1</v>
      </c>
      <c r="AW32">
        <v>2</v>
      </c>
      <c r="AX32">
        <v>66132682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1020.5906999999999</v>
      </c>
      <c r="BL32">
        <v>234.44099999999997</v>
      </c>
      <c r="BM32">
        <v>0</v>
      </c>
      <c r="BN32">
        <v>0</v>
      </c>
      <c r="BO32">
        <v>0.56999999999999995</v>
      </c>
      <c r="BP32">
        <v>1</v>
      </c>
      <c r="BQ32">
        <v>0</v>
      </c>
      <c r="BR32">
        <v>1403.3122125</v>
      </c>
      <c r="BS32">
        <v>322.35637500000001</v>
      </c>
      <c r="BT32">
        <v>0</v>
      </c>
      <c r="BU32">
        <v>0</v>
      </c>
      <c r="BV32">
        <v>0.78374999999999995</v>
      </c>
      <c r="BW32">
        <v>1</v>
      </c>
      <c r="CV32">
        <v>0</v>
      </c>
      <c r="CW32">
        <f>ROUND(Y32*Source!I35*DO32,7)</f>
        <v>7.8379999999999997E-4</v>
      </c>
      <c r="CX32">
        <f>ROUND(Y32*Source!I35,7)</f>
        <v>7.8379999999999997E-4</v>
      </c>
      <c r="CY32">
        <f t="shared" si="17"/>
        <v>2291.85</v>
      </c>
      <c r="CZ32">
        <f t="shared" si="18"/>
        <v>1790.51</v>
      </c>
      <c r="DA32">
        <f t="shared" si="19"/>
        <v>1.28</v>
      </c>
      <c r="DB32">
        <f t="shared" si="15"/>
        <v>1403.31</v>
      </c>
      <c r="DC32">
        <f t="shared" si="16"/>
        <v>322.36</v>
      </c>
      <c r="DD32" t="s">
        <v>6</v>
      </c>
      <c r="DE32" t="s">
        <v>6</v>
      </c>
      <c r="DF32">
        <f t="shared" si="13"/>
        <v>0</v>
      </c>
      <c r="DG32">
        <f>ROUND(ROUND(AF32*AJ32,2)*CX32,2)</f>
        <v>1.8</v>
      </c>
      <c r="DH32">
        <f t="shared" si="1"/>
        <v>0.32</v>
      </c>
      <c r="DI32">
        <f t="shared" si="2"/>
        <v>0</v>
      </c>
      <c r="DJ32">
        <f t="shared" si="20"/>
        <v>2.12</v>
      </c>
      <c r="DK32">
        <v>0</v>
      </c>
      <c r="DL32" t="s">
        <v>279</v>
      </c>
      <c r="DM32">
        <v>5</v>
      </c>
      <c r="DN32" t="s">
        <v>250</v>
      </c>
      <c r="DO32">
        <v>1</v>
      </c>
    </row>
    <row r="33" spans="1:119" x14ac:dyDescent="0.2">
      <c r="A33">
        <f>ROW(Source!A35)</f>
        <v>35</v>
      </c>
      <c r="B33">
        <v>66132538</v>
      </c>
      <c r="C33">
        <v>66132662</v>
      </c>
      <c r="D33">
        <v>55085057</v>
      </c>
      <c r="E33">
        <v>1</v>
      </c>
      <c r="F33">
        <v>1</v>
      </c>
      <c r="G33">
        <v>1</v>
      </c>
      <c r="H33">
        <v>2</v>
      </c>
      <c r="I33" t="s">
        <v>265</v>
      </c>
      <c r="J33" t="s">
        <v>266</v>
      </c>
      <c r="K33" t="s">
        <v>267</v>
      </c>
      <c r="L33">
        <v>1368</v>
      </c>
      <c r="N33">
        <v>1011</v>
      </c>
      <c r="O33" t="s">
        <v>258</v>
      </c>
      <c r="P33" t="s">
        <v>258</v>
      </c>
      <c r="Q33">
        <v>1</v>
      </c>
      <c r="W33">
        <v>0</v>
      </c>
      <c r="X33">
        <v>-1741470313</v>
      </c>
      <c r="Y33">
        <f t="shared" si="14"/>
        <v>3.5750000000000002</v>
      </c>
      <c r="AA33">
        <v>0</v>
      </c>
      <c r="AB33">
        <v>1482.79</v>
      </c>
      <c r="AC33">
        <v>357.89</v>
      </c>
      <c r="AD33">
        <v>0</v>
      </c>
      <c r="AE33">
        <v>0</v>
      </c>
      <c r="AF33">
        <v>1482.79</v>
      </c>
      <c r="AG33">
        <v>357.89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6</v>
      </c>
      <c r="AT33">
        <v>2.6</v>
      </c>
      <c r="AU33" t="s">
        <v>23</v>
      </c>
      <c r="AV33">
        <v>1</v>
      </c>
      <c r="AW33">
        <v>2</v>
      </c>
      <c r="AX33">
        <v>66132683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3855.2539999999999</v>
      </c>
      <c r="BL33">
        <v>930.51400000000001</v>
      </c>
      <c r="BM33">
        <v>0</v>
      </c>
      <c r="BN33">
        <v>0</v>
      </c>
      <c r="BO33">
        <v>2.6</v>
      </c>
      <c r="BP33">
        <v>1</v>
      </c>
      <c r="BQ33">
        <v>0</v>
      </c>
      <c r="BR33">
        <v>5300.9742500000002</v>
      </c>
      <c r="BS33">
        <v>1279.4567500000001</v>
      </c>
      <c r="BT33">
        <v>0</v>
      </c>
      <c r="BU33">
        <v>0</v>
      </c>
      <c r="BV33">
        <v>3.5750000000000002</v>
      </c>
      <c r="BW33">
        <v>1</v>
      </c>
      <c r="CV33">
        <v>0</v>
      </c>
      <c r="CW33">
        <f>ROUND(Y33*Source!I35*DO33,7)</f>
        <v>3.5750000000000001E-3</v>
      </c>
      <c r="CX33">
        <f>ROUND(Y33*Source!I35,7)</f>
        <v>3.5750000000000001E-3</v>
      </c>
      <c r="CY33">
        <f t="shared" si="17"/>
        <v>1482.79</v>
      </c>
      <c r="CZ33">
        <f t="shared" si="18"/>
        <v>1482.79</v>
      </c>
      <c r="DA33">
        <f t="shared" si="19"/>
        <v>1</v>
      </c>
      <c r="DB33">
        <f t="shared" si="15"/>
        <v>5300.97</v>
      </c>
      <c r="DC33">
        <f t="shared" si="16"/>
        <v>1279.45</v>
      </c>
      <c r="DD33" t="s">
        <v>6</v>
      </c>
      <c r="DE33" t="s">
        <v>6</v>
      </c>
      <c r="DF33">
        <f t="shared" si="13"/>
        <v>0</v>
      </c>
      <c r="DG33">
        <f t="shared" ref="DG33:DG38" si="21">ROUND(ROUND(AF33,2)*CX33,2)</f>
        <v>5.3</v>
      </c>
      <c r="DH33">
        <f t="shared" ref="DH33:DH64" si="22">ROUND(ROUND(AG33,2)*CX33,2)</f>
        <v>1.28</v>
      </c>
      <c r="DI33">
        <f t="shared" ref="DI33:DI64" si="23">ROUND(ROUND(AH33,2)*CX33,2)</f>
        <v>0</v>
      </c>
      <c r="DJ33">
        <f t="shared" si="20"/>
        <v>6.58</v>
      </c>
      <c r="DK33">
        <v>1</v>
      </c>
      <c r="DL33" t="s">
        <v>262</v>
      </c>
      <c r="DM33">
        <v>4</v>
      </c>
      <c r="DN33" t="s">
        <v>250</v>
      </c>
      <c r="DO33">
        <v>1</v>
      </c>
    </row>
    <row r="34" spans="1:119" x14ac:dyDescent="0.2">
      <c r="A34">
        <f>ROW(Source!A35)</f>
        <v>35</v>
      </c>
      <c r="B34">
        <v>66132538</v>
      </c>
      <c r="C34">
        <v>66132662</v>
      </c>
      <c r="D34">
        <v>55150627</v>
      </c>
      <c r="E34">
        <v>1</v>
      </c>
      <c r="F34">
        <v>1</v>
      </c>
      <c r="G34">
        <v>1</v>
      </c>
      <c r="H34">
        <v>3</v>
      </c>
      <c r="I34" t="s">
        <v>268</v>
      </c>
      <c r="J34" t="s">
        <v>269</v>
      </c>
      <c r="K34" t="s">
        <v>270</v>
      </c>
      <c r="L34">
        <v>1339</v>
      </c>
      <c r="N34">
        <v>1007</v>
      </c>
      <c r="O34" t="s">
        <v>271</v>
      </c>
      <c r="P34" t="s">
        <v>271</v>
      </c>
      <c r="Q34">
        <v>1</v>
      </c>
      <c r="W34">
        <v>0</v>
      </c>
      <c r="X34">
        <v>-2726744</v>
      </c>
      <c r="Y34">
        <f>AT34</f>
        <v>30</v>
      </c>
      <c r="AA34">
        <v>27.14</v>
      </c>
      <c r="AB34">
        <v>0</v>
      </c>
      <c r="AC34">
        <v>0</v>
      </c>
      <c r="AD34">
        <v>0</v>
      </c>
      <c r="AE34">
        <v>35.71</v>
      </c>
      <c r="AF34">
        <v>0</v>
      </c>
      <c r="AG34">
        <v>0</v>
      </c>
      <c r="AH34">
        <v>0</v>
      </c>
      <c r="AI34">
        <v>0.76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0</v>
      </c>
      <c r="AQ34">
        <v>1</v>
      </c>
      <c r="AR34">
        <v>0</v>
      </c>
      <c r="AS34" t="s">
        <v>6</v>
      </c>
      <c r="AT34">
        <v>30</v>
      </c>
      <c r="AU34" t="s">
        <v>6</v>
      </c>
      <c r="AV34">
        <v>0</v>
      </c>
      <c r="AW34">
        <v>2</v>
      </c>
      <c r="AX34">
        <v>66132684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1071.3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1071.3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ROUND(Y34*Source!I35,7)</f>
        <v>0.03</v>
      </c>
      <c r="CY34">
        <f>AA34</f>
        <v>27.14</v>
      </c>
      <c r="CZ34">
        <f>AE34</f>
        <v>35.71</v>
      </c>
      <c r="DA34">
        <f>AI34</f>
        <v>0.76</v>
      </c>
      <c r="DB34">
        <f>ROUND(ROUND(AT34*CZ34,2),2)</f>
        <v>1071.3</v>
      </c>
      <c r="DC34">
        <f>ROUND(ROUND(AT34*AG34,2),2)</f>
        <v>0</v>
      </c>
      <c r="DD34" t="s">
        <v>6</v>
      </c>
      <c r="DE34" t="s">
        <v>6</v>
      </c>
      <c r="DF34">
        <f>ROUND(ROUND(AE34*AI34,2)*CX34,2)</f>
        <v>0.81</v>
      </c>
      <c r="DG34">
        <f t="shared" si="21"/>
        <v>0</v>
      </c>
      <c r="DH34">
        <f t="shared" si="22"/>
        <v>0</v>
      </c>
      <c r="DI34">
        <f t="shared" si="23"/>
        <v>0</v>
      </c>
      <c r="DJ34">
        <f>DF34</f>
        <v>0.81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ROW(Source!A35)</f>
        <v>35</v>
      </c>
      <c r="B35">
        <v>66132538</v>
      </c>
      <c r="C35">
        <v>66132662</v>
      </c>
      <c r="D35">
        <v>55153288</v>
      </c>
      <c r="E35">
        <v>1</v>
      </c>
      <c r="F35">
        <v>1</v>
      </c>
      <c r="G35">
        <v>1</v>
      </c>
      <c r="H35">
        <v>3</v>
      </c>
      <c r="I35" t="s">
        <v>314</v>
      </c>
      <c r="J35" t="s">
        <v>315</v>
      </c>
      <c r="K35" t="s">
        <v>316</v>
      </c>
      <c r="L35">
        <v>1339</v>
      </c>
      <c r="N35">
        <v>1007</v>
      </c>
      <c r="O35" t="s">
        <v>271</v>
      </c>
      <c r="P35" t="s">
        <v>271</v>
      </c>
      <c r="Q35">
        <v>1</v>
      </c>
      <c r="W35">
        <v>0</v>
      </c>
      <c r="X35">
        <v>589641647</v>
      </c>
      <c r="Y35">
        <f>AT35</f>
        <v>15</v>
      </c>
      <c r="AA35">
        <v>2335.9699999999998</v>
      </c>
      <c r="AB35">
        <v>0</v>
      </c>
      <c r="AC35">
        <v>0</v>
      </c>
      <c r="AD35">
        <v>0</v>
      </c>
      <c r="AE35">
        <v>1839.35</v>
      </c>
      <c r="AF35">
        <v>0</v>
      </c>
      <c r="AG35">
        <v>0</v>
      </c>
      <c r="AH35">
        <v>0</v>
      </c>
      <c r="AI35">
        <v>1.27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0</v>
      </c>
      <c r="AQ35">
        <v>1</v>
      </c>
      <c r="AR35">
        <v>0</v>
      </c>
      <c r="AS35" t="s">
        <v>6</v>
      </c>
      <c r="AT35">
        <v>15</v>
      </c>
      <c r="AU35" t="s">
        <v>6</v>
      </c>
      <c r="AV35">
        <v>0</v>
      </c>
      <c r="AW35">
        <v>2</v>
      </c>
      <c r="AX35">
        <v>66132685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27590.25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27590.25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v>0</v>
      </c>
      <c r="CX35">
        <f>ROUND(Y35*Source!I35,7)</f>
        <v>1.4999999999999999E-2</v>
      </c>
      <c r="CY35">
        <f>AA35</f>
        <v>2335.9699999999998</v>
      </c>
      <c r="CZ35">
        <f>AE35</f>
        <v>1839.35</v>
      </c>
      <c r="DA35">
        <f>AI35</f>
        <v>1.27</v>
      </c>
      <c r="DB35">
        <f>ROUND(ROUND(AT35*CZ35,2),2)</f>
        <v>27590.25</v>
      </c>
      <c r="DC35">
        <f>ROUND(ROUND(AT35*AG35,2),2)</f>
        <v>0</v>
      </c>
      <c r="DD35" t="s">
        <v>6</v>
      </c>
      <c r="DE35" t="s">
        <v>6</v>
      </c>
      <c r="DF35">
        <f>ROUND(ROUND(AE35*AI35,2)*CX35,2)</f>
        <v>35.04</v>
      </c>
      <c r="DG35">
        <f t="shared" si="21"/>
        <v>0</v>
      </c>
      <c r="DH35">
        <f t="shared" si="22"/>
        <v>0</v>
      </c>
      <c r="DI35">
        <f t="shared" si="23"/>
        <v>0</v>
      </c>
      <c r="DJ35">
        <f>DF35</f>
        <v>35.04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ROW(Source!A35)</f>
        <v>35</v>
      </c>
      <c r="B36">
        <v>66132538</v>
      </c>
      <c r="C36">
        <v>66132662</v>
      </c>
      <c r="D36">
        <v>55153306</v>
      </c>
      <c r="E36">
        <v>1</v>
      </c>
      <c r="F36">
        <v>1</v>
      </c>
      <c r="G36">
        <v>1</v>
      </c>
      <c r="H36">
        <v>3</v>
      </c>
      <c r="I36" t="s">
        <v>317</v>
      </c>
      <c r="J36" t="s">
        <v>318</v>
      </c>
      <c r="K36" t="s">
        <v>319</v>
      </c>
      <c r="L36">
        <v>1339</v>
      </c>
      <c r="N36">
        <v>1007</v>
      </c>
      <c r="O36" t="s">
        <v>271</v>
      </c>
      <c r="P36" t="s">
        <v>271</v>
      </c>
      <c r="Q36">
        <v>1</v>
      </c>
      <c r="W36">
        <v>0</v>
      </c>
      <c r="X36">
        <v>-1484227105</v>
      </c>
      <c r="Y36">
        <f>AT36</f>
        <v>189</v>
      </c>
      <c r="AA36">
        <v>2335.9699999999998</v>
      </c>
      <c r="AB36">
        <v>0</v>
      </c>
      <c r="AC36">
        <v>0</v>
      </c>
      <c r="AD36">
        <v>0</v>
      </c>
      <c r="AE36">
        <v>1839.35</v>
      </c>
      <c r="AF36">
        <v>0</v>
      </c>
      <c r="AG36">
        <v>0</v>
      </c>
      <c r="AH36">
        <v>0</v>
      </c>
      <c r="AI36">
        <v>1.27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0</v>
      </c>
      <c r="AQ36">
        <v>1</v>
      </c>
      <c r="AR36">
        <v>0</v>
      </c>
      <c r="AS36" t="s">
        <v>6</v>
      </c>
      <c r="AT36">
        <v>189</v>
      </c>
      <c r="AU36" t="s">
        <v>6</v>
      </c>
      <c r="AV36">
        <v>0</v>
      </c>
      <c r="AW36">
        <v>2</v>
      </c>
      <c r="AX36">
        <v>66132686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347637.14999999997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347637.14999999997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ROUND(Y36*Source!I35,7)</f>
        <v>0.189</v>
      </c>
      <c r="CY36">
        <f>AA36</f>
        <v>2335.9699999999998</v>
      </c>
      <c r="CZ36">
        <f>AE36</f>
        <v>1839.35</v>
      </c>
      <c r="DA36">
        <f>AI36</f>
        <v>1.27</v>
      </c>
      <c r="DB36">
        <f>ROUND(ROUND(AT36*CZ36,2),2)</f>
        <v>347637.15</v>
      </c>
      <c r="DC36">
        <f>ROUND(ROUND(AT36*AG36,2),2)</f>
        <v>0</v>
      </c>
      <c r="DD36" t="s">
        <v>6</v>
      </c>
      <c r="DE36" t="s">
        <v>6</v>
      </c>
      <c r="DF36">
        <f>ROUND(ROUND(AE36*AI36,2)*CX36,2)</f>
        <v>441.5</v>
      </c>
      <c r="DG36">
        <f t="shared" si="21"/>
        <v>0</v>
      </c>
      <c r="DH36">
        <f t="shared" si="22"/>
        <v>0</v>
      </c>
      <c r="DI36">
        <f t="shared" si="23"/>
        <v>0</v>
      </c>
      <c r="DJ36">
        <f>DF36</f>
        <v>441.5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ROW(Source!A36)</f>
        <v>36</v>
      </c>
      <c r="B37">
        <v>66132538</v>
      </c>
      <c r="C37">
        <v>66132687</v>
      </c>
      <c r="D37">
        <v>55064108</v>
      </c>
      <c r="E37">
        <v>110</v>
      </c>
      <c r="F37">
        <v>1</v>
      </c>
      <c r="G37">
        <v>1</v>
      </c>
      <c r="H37">
        <v>1</v>
      </c>
      <c r="I37" t="s">
        <v>320</v>
      </c>
      <c r="J37" t="s">
        <v>6</v>
      </c>
      <c r="K37" t="s">
        <v>321</v>
      </c>
      <c r="L37">
        <v>1191</v>
      </c>
      <c r="N37">
        <v>1013</v>
      </c>
      <c r="O37" t="s">
        <v>250</v>
      </c>
      <c r="P37" t="s">
        <v>250</v>
      </c>
      <c r="Q37">
        <v>1</v>
      </c>
      <c r="W37">
        <v>0</v>
      </c>
      <c r="X37">
        <v>784619160</v>
      </c>
      <c r="Y37">
        <f>(AT37*ROUND((1.15*1.1),7))</f>
        <v>26.387899999999998</v>
      </c>
      <c r="AA37">
        <v>0</v>
      </c>
      <c r="AB37">
        <v>0</v>
      </c>
      <c r="AC37">
        <v>0</v>
      </c>
      <c r="AD37">
        <v>325.83999999999997</v>
      </c>
      <c r="AE37">
        <v>0</v>
      </c>
      <c r="AF37">
        <v>0</v>
      </c>
      <c r="AG37">
        <v>0</v>
      </c>
      <c r="AH37">
        <v>325.83999999999997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6</v>
      </c>
      <c r="AT37">
        <v>20.86</v>
      </c>
      <c r="AU37" t="s">
        <v>24</v>
      </c>
      <c r="AV37">
        <v>1</v>
      </c>
      <c r="AW37">
        <v>2</v>
      </c>
      <c r="AX37">
        <v>66132712</v>
      </c>
      <c r="AY37">
        <v>2</v>
      </c>
      <c r="AZ37">
        <v>131072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6797.0223999999989</v>
      </c>
      <c r="BN37">
        <v>20.86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8598.2333359999993</v>
      </c>
      <c r="BU37">
        <v>26.387899999999998</v>
      </c>
      <c r="BV37">
        <v>0</v>
      </c>
      <c r="BW37">
        <v>1</v>
      </c>
      <c r="CU37">
        <f>ROUND(AT37*Source!I36*AH37*AL37,2)</f>
        <v>6.8</v>
      </c>
      <c r="CV37">
        <f>ROUND(Y37*Source!I36,7)</f>
        <v>2.6387899999999999E-2</v>
      </c>
      <c r="CW37">
        <v>0</v>
      </c>
      <c r="CX37">
        <f>ROUND(Y37*Source!I36,7)</f>
        <v>2.6387899999999999E-2</v>
      </c>
      <c r="CY37">
        <f>AD37</f>
        <v>325.83999999999997</v>
      </c>
      <c r="CZ37">
        <f>AH37</f>
        <v>325.83999999999997</v>
      </c>
      <c r="DA37">
        <f>AL37</f>
        <v>1</v>
      </c>
      <c r="DB37">
        <f>ROUND((ROUND(AT37*CZ37,2)*ROUND((1.15*1.1),7)),2)</f>
        <v>8598.23</v>
      </c>
      <c r="DC37">
        <f>ROUND((ROUND(AT37*AG37,2)*ROUND((1.15*1.1),7)),2)</f>
        <v>0</v>
      </c>
      <c r="DD37" t="s">
        <v>6</v>
      </c>
      <c r="DE37" t="s">
        <v>6</v>
      </c>
      <c r="DF37">
        <f t="shared" ref="DF37:DF52" si="24">ROUND(ROUND(AE37,2)*CX37,2)</f>
        <v>0</v>
      </c>
      <c r="DG37">
        <f t="shared" si="21"/>
        <v>0</v>
      </c>
      <c r="DH37">
        <f t="shared" si="22"/>
        <v>0</v>
      </c>
      <c r="DI37">
        <f t="shared" si="23"/>
        <v>8.6</v>
      </c>
      <c r="DJ37">
        <f>DI37</f>
        <v>8.6</v>
      </c>
      <c r="DK37">
        <v>1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ROW(Source!A36)</f>
        <v>36</v>
      </c>
      <c r="B38">
        <v>66132538</v>
      </c>
      <c r="C38">
        <v>66132687</v>
      </c>
      <c r="D38">
        <v>55064302</v>
      </c>
      <c r="E38">
        <v>110</v>
      </c>
      <c r="F38">
        <v>1</v>
      </c>
      <c r="G38">
        <v>1</v>
      </c>
      <c r="H38">
        <v>1</v>
      </c>
      <c r="I38" t="s">
        <v>253</v>
      </c>
      <c r="J38" t="s">
        <v>6</v>
      </c>
      <c r="K38" t="s">
        <v>254</v>
      </c>
      <c r="L38">
        <v>1191</v>
      </c>
      <c r="N38">
        <v>1013</v>
      </c>
      <c r="O38" t="s">
        <v>250</v>
      </c>
      <c r="P38" t="s">
        <v>250</v>
      </c>
      <c r="Q38">
        <v>1</v>
      </c>
      <c r="W38">
        <v>0</v>
      </c>
      <c r="X38">
        <v>-1417349443</v>
      </c>
      <c r="Y38">
        <f t="shared" ref="Y38:Y52" si="25">(AT38*ROUND((1.25*1.1),7))</f>
        <v>25.918750000000003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6</v>
      </c>
      <c r="AT38">
        <v>18.850000000000001</v>
      </c>
      <c r="AU38" t="s">
        <v>23</v>
      </c>
      <c r="AV38">
        <v>2</v>
      </c>
      <c r="AW38">
        <v>2</v>
      </c>
      <c r="AX38">
        <v>66132713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ROUND(Y38*Source!I36,7)</f>
        <v>2.5918799999999999E-2</v>
      </c>
      <c r="CY38">
        <f>AD38</f>
        <v>0</v>
      </c>
      <c r="CZ38">
        <f>AH38</f>
        <v>0</v>
      </c>
      <c r="DA38">
        <f>AL38</f>
        <v>1</v>
      </c>
      <c r="DB38">
        <f t="shared" ref="DB38:DB52" si="26">ROUND((ROUND(AT38*CZ38,2)*ROUND((1.25*1.1),7)),2)</f>
        <v>0</v>
      </c>
      <c r="DC38">
        <f t="shared" ref="DC38:DC52" si="27">ROUND((ROUND(AT38*AG38,2)*ROUND((1.25*1.1),7)),2)</f>
        <v>0</v>
      </c>
      <c r="DD38" t="s">
        <v>6</v>
      </c>
      <c r="DE38" t="s">
        <v>6</v>
      </c>
      <c r="DF38">
        <f t="shared" si="24"/>
        <v>0</v>
      </c>
      <c r="DG38">
        <f t="shared" si="21"/>
        <v>0</v>
      </c>
      <c r="DH38">
        <f t="shared" si="22"/>
        <v>0</v>
      </c>
      <c r="DI38">
        <f t="shared" si="23"/>
        <v>0</v>
      </c>
      <c r="DJ38">
        <f>DI38</f>
        <v>0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ROW(Source!A36)</f>
        <v>36</v>
      </c>
      <c r="B39">
        <v>66132538</v>
      </c>
      <c r="C39">
        <v>66132687</v>
      </c>
      <c r="D39">
        <v>55084351</v>
      </c>
      <c r="E39">
        <v>1</v>
      </c>
      <c r="F39">
        <v>1</v>
      </c>
      <c r="G39">
        <v>1</v>
      </c>
      <c r="H39">
        <v>2</v>
      </c>
      <c r="I39" t="s">
        <v>322</v>
      </c>
      <c r="J39" t="s">
        <v>323</v>
      </c>
      <c r="K39" t="s">
        <v>324</v>
      </c>
      <c r="L39">
        <v>1368</v>
      </c>
      <c r="N39">
        <v>1011</v>
      </c>
      <c r="O39" t="s">
        <v>258</v>
      </c>
      <c r="P39" t="s">
        <v>258</v>
      </c>
      <c r="Q39">
        <v>1</v>
      </c>
      <c r="W39">
        <v>0</v>
      </c>
      <c r="X39">
        <v>-155782762</v>
      </c>
      <c r="Y39">
        <f t="shared" si="25"/>
        <v>3.355</v>
      </c>
      <c r="AA39">
        <v>0</v>
      </c>
      <c r="AB39">
        <v>1.82</v>
      </c>
      <c r="AC39">
        <v>0</v>
      </c>
      <c r="AD39">
        <v>0</v>
      </c>
      <c r="AE39">
        <v>0</v>
      </c>
      <c r="AF39">
        <v>1.21</v>
      </c>
      <c r="AG39">
        <v>0</v>
      </c>
      <c r="AH39">
        <v>0</v>
      </c>
      <c r="AI39">
        <v>1</v>
      </c>
      <c r="AJ39">
        <v>1.5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6</v>
      </c>
      <c r="AT39">
        <v>2.44</v>
      </c>
      <c r="AU39" t="s">
        <v>23</v>
      </c>
      <c r="AV39">
        <v>1</v>
      </c>
      <c r="AW39">
        <v>2</v>
      </c>
      <c r="AX39">
        <v>66132714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2.9523999999999999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4.0595499999999998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f>ROUND(Y39*Source!I36*DO39,7)</f>
        <v>0</v>
      </c>
      <c r="CX39">
        <f>ROUND(Y39*Source!I36,7)</f>
        <v>3.3549999999999999E-3</v>
      </c>
      <c r="CY39">
        <f t="shared" ref="CY39:CY52" si="28">AB39</f>
        <v>1.82</v>
      </c>
      <c r="CZ39">
        <f t="shared" ref="CZ39:CZ52" si="29">AF39</f>
        <v>1.21</v>
      </c>
      <c r="DA39">
        <f t="shared" ref="DA39:DA52" si="30">AJ39</f>
        <v>1.5</v>
      </c>
      <c r="DB39">
        <f t="shared" si="26"/>
        <v>4.0599999999999996</v>
      </c>
      <c r="DC39">
        <f t="shared" si="27"/>
        <v>0</v>
      </c>
      <c r="DD39" t="s">
        <v>6</v>
      </c>
      <c r="DE39" t="s">
        <v>6</v>
      </c>
      <c r="DF39">
        <f t="shared" si="24"/>
        <v>0</v>
      </c>
      <c r="DG39">
        <f>ROUND(ROUND(AF39*AJ39,2)*CX39,2)</f>
        <v>0.01</v>
      </c>
      <c r="DH39">
        <f t="shared" si="22"/>
        <v>0</v>
      </c>
      <c r="DI39">
        <f t="shared" si="23"/>
        <v>0</v>
      </c>
      <c r="DJ39">
        <f t="shared" ref="DJ39:DJ52" si="31">DG39+DH39</f>
        <v>0.01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ROW(Source!A36)</f>
        <v>36</v>
      </c>
      <c r="B40">
        <v>66132538</v>
      </c>
      <c r="C40">
        <v>66132687</v>
      </c>
      <c r="D40">
        <v>55084378</v>
      </c>
      <c r="E40">
        <v>1</v>
      </c>
      <c r="F40">
        <v>1</v>
      </c>
      <c r="G40">
        <v>1</v>
      </c>
      <c r="H40">
        <v>2</v>
      </c>
      <c r="I40" t="s">
        <v>276</v>
      </c>
      <c r="J40" t="s">
        <v>277</v>
      </c>
      <c r="K40" t="s">
        <v>278</v>
      </c>
      <c r="L40">
        <v>1368</v>
      </c>
      <c r="N40">
        <v>1011</v>
      </c>
      <c r="O40" t="s">
        <v>258</v>
      </c>
      <c r="P40" t="s">
        <v>258</v>
      </c>
      <c r="Q40">
        <v>1</v>
      </c>
      <c r="W40">
        <v>0</v>
      </c>
      <c r="X40">
        <v>866928296</v>
      </c>
      <c r="Y40">
        <f t="shared" si="25"/>
        <v>0.75625000000000009</v>
      </c>
      <c r="AA40">
        <v>0</v>
      </c>
      <c r="AB40">
        <v>1629.95</v>
      </c>
      <c r="AC40">
        <v>411.3</v>
      </c>
      <c r="AD40">
        <v>0</v>
      </c>
      <c r="AE40">
        <v>0</v>
      </c>
      <c r="AF40">
        <v>1629.95</v>
      </c>
      <c r="AG40">
        <v>411.3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6</v>
      </c>
      <c r="AT40">
        <v>0.55000000000000004</v>
      </c>
      <c r="AU40" t="s">
        <v>23</v>
      </c>
      <c r="AV40">
        <v>1</v>
      </c>
      <c r="AW40">
        <v>2</v>
      </c>
      <c r="AX40">
        <v>66132715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896.47250000000008</v>
      </c>
      <c r="BL40">
        <v>226.21500000000003</v>
      </c>
      <c r="BM40">
        <v>0</v>
      </c>
      <c r="BN40">
        <v>0</v>
      </c>
      <c r="BO40">
        <v>0.55000000000000004</v>
      </c>
      <c r="BP40">
        <v>1</v>
      </c>
      <c r="BQ40">
        <v>0</v>
      </c>
      <c r="BR40">
        <v>1232.6496875000003</v>
      </c>
      <c r="BS40">
        <v>311.04562500000003</v>
      </c>
      <c r="BT40">
        <v>0</v>
      </c>
      <c r="BU40">
        <v>0</v>
      </c>
      <c r="BV40">
        <v>0.75625000000000009</v>
      </c>
      <c r="BW40">
        <v>1</v>
      </c>
      <c r="CV40">
        <v>0</v>
      </c>
      <c r="CW40">
        <f>ROUND(Y40*Source!I36*DO40,7)</f>
        <v>7.5630000000000001E-4</v>
      </c>
      <c r="CX40">
        <f>ROUND(Y40*Source!I36,7)</f>
        <v>7.5630000000000001E-4</v>
      </c>
      <c r="CY40">
        <f t="shared" si="28"/>
        <v>1629.95</v>
      </c>
      <c r="CZ40">
        <f t="shared" si="29"/>
        <v>1629.95</v>
      </c>
      <c r="DA40">
        <f t="shared" si="30"/>
        <v>1</v>
      </c>
      <c r="DB40">
        <f t="shared" si="26"/>
        <v>1232.6500000000001</v>
      </c>
      <c r="DC40">
        <f t="shared" si="27"/>
        <v>311.05</v>
      </c>
      <c r="DD40" t="s">
        <v>6</v>
      </c>
      <c r="DE40" t="s">
        <v>6</v>
      </c>
      <c r="DF40">
        <f t="shared" si="24"/>
        <v>0</v>
      </c>
      <c r="DG40">
        <f>ROUND(ROUND(AF40,2)*CX40,2)</f>
        <v>1.23</v>
      </c>
      <c r="DH40">
        <f t="shared" si="22"/>
        <v>0.31</v>
      </c>
      <c r="DI40">
        <f t="shared" si="23"/>
        <v>0</v>
      </c>
      <c r="DJ40">
        <f t="shared" si="31"/>
        <v>1.54</v>
      </c>
      <c r="DK40">
        <v>1</v>
      </c>
      <c r="DL40" t="s">
        <v>279</v>
      </c>
      <c r="DM40">
        <v>5</v>
      </c>
      <c r="DN40" t="s">
        <v>250</v>
      </c>
      <c r="DO40">
        <v>1</v>
      </c>
    </row>
    <row r="41" spans="1:119" x14ac:dyDescent="0.2">
      <c r="A41">
        <f>ROW(Source!A36)</f>
        <v>36</v>
      </c>
      <c r="B41">
        <v>66132538</v>
      </c>
      <c r="C41">
        <v>66132687</v>
      </c>
      <c r="D41">
        <v>55084549</v>
      </c>
      <c r="E41">
        <v>1</v>
      </c>
      <c r="F41">
        <v>1</v>
      </c>
      <c r="G41">
        <v>1</v>
      </c>
      <c r="H41">
        <v>2</v>
      </c>
      <c r="I41" t="s">
        <v>325</v>
      </c>
      <c r="J41" t="s">
        <v>326</v>
      </c>
      <c r="K41" t="s">
        <v>327</v>
      </c>
      <c r="L41">
        <v>1368</v>
      </c>
      <c r="N41">
        <v>1011</v>
      </c>
      <c r="O41" t="s">
        <v>258</v>
      </c>
      <c r="P41" t="s">
        <v>258</v>
      </c>
      <c r="Q41">
        <v>1</v>
      </c>
      <c r="W41">
        <v>0</v>
      </c>
      <c r="X41">
        <v>-1944988784</v>
      </c>
      <c r="Y41">
        <f t="shared" si="25"/>
        <v>2.8050000000000002</v>
      </c>
      <c r="AA41">
        <v>0</v>
      </c>
      <c r="AB41">
        <v>3837.83</v>
      </c>
      <c r="AC41">
        <v>512.79</v>
      </c>
      <c r="AD41">
        <v>0</v>
      </c>
      <c r="AE41">
        <v>0</v>
      </c>
      <c r="AF41">
        <v>2646.78</v>
      </c>
      <c r="AG41">
        <v>512.79</v>
      </c>
      <c r="AH41">
        <v>0</v>
      </c>
      <c r="AI41">
        <v>1</v>
      </c>
      <c r="AJ41">
        <v>1.45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6</v>
      </c>
      <c r="AT41">
        <v>2.04</v>
      </c>
      <c r="AU41" t="s">
        <v>23</v>
      </c>
      <c r="AV41">
        <v>1</v>
      </c>
      <c r="AW41">
        <v>2</v>
      </c>
      <c r="AX41">
        <v>66132716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5399.4312000000009</v>
      </c>
      <c r="BL41">
        <v>1046.0916</v>
      </c>
      <c r="BM41">
        <v>0</v>
      </c>
      <c r="BN41">
        <v>0</v>
      </c>
      <c r="BO41">
        <v>2.04</v>
      </c>
      <c r="BP41">
        <v>1</v>
      </c>
      <c r="BQ41">
        <v>0</v>
      </c>
      <c r="BR41">
        <v>7424.2179000000006</v>
      </c>
      <c r="BS41">
        <v>1438.3759499999999</v>
      </c>
      <c r="BT41">
        <v>0</v>
      </c>
      <c r="BU41">
        <v>0</v>
      </c>
      <c r="BV41">
        <v>2.8050000000000002</v>
      </c>
      <c r="BW41">
        <v>1</v>
      </c>
      <c r="CV41">
        <v>0</v>
      </c>
      <c r="CW41">
        <f>ROUND(Y41*Source!I36*DO41,7)</f>
        <v>2.8050000000000002E-3</v>
      </c>
      <c r="CX41">
        <f>ROUND(Y41*Source!I36,7)</f>
        <v>2.8050000000000002E-3</v>
      </c>
      <c r="CY41">
        <f t="shared" si="28"/>
        <v>3837.83</v>
      </c>
      <c r="CZ41">
        <f t="shared" si="29"/>
        <v>2646.78</v>
      </c>
      <c r="DA41">
        <f t="shared" si="30"/>
        <v>1.45</v>
      </c>
      <c r="DB41">
        <f t="shared" si="26"/>
        <v>7424.22</v>
      </c>
      <c r="DC41">
        <f t="shared" si="27"/>
        <v>1438.37</v>
      </c>
      <c r="DD41" t="s">
        <v>6</v>
      </c>
      <c r="DE41" t="s">
        <v>6</v>
      </c>
      <c r="DF41">
        <f t="shared" si="24"/>
        <v>0</v>
      </c>
      <c r="DG41">
        <f>ROUND(ROUND(AF41*AJ41,2)*CX41,2)</f>
        <v>10.77</v>
      </c>
      <c r="DH41">
        <f t="shared" si="22"/>
        <v>1.44</v>
      </c>
      <c r="DI41">
        <f t="shared" si="23"/>
        <v>0</v>
      </c>
      <c r="DJ41">
        <f t="shared" si="31"/>
        <v>12.209999999999999</v>
      </c>
      <c r="DK41">
        <v>0</v>
      </c>
      <c r="DL41" t="s">
        <v>328</v>
      </c>
      <c r="DM41">
        <v>7</v>
      </c>
      <c r="DN41" t="s">
        <v>250</v>
      </c>
      <c r="DO41">
        <v>1</v>
      </c>
    </row>
    <row r="42" spans="1:119" x14ac:dyDescent="0.2">
      <c r="A42">
        <f>ROW(Source!A36)</f>
        <v>36</v>
      </c>
      <c r="B42">
        <v>66132538</v>
      </c>
      <c r="C42">
        <v>66132687</v>
      </c>
      <c r="D42">
        <v>55084571</v>
      </c>
      <c r="E42">
        <v>1</v>
      </c>
      <c r="F42">
        <v>1</v>
      </c>
      <c r="G42">
        <v>1</v>
      </c>
      <c r="H42">
        <v>2</v>
      </c>
      <c r="I42" t="s">
        <v>329</v>
      </c>
      <c r="J42" t="s">
        <v>330</v>
      </c>
      <c r="K42" t="s">
        <v>331</v>
      </c>
      <c r="L42">
        <v>1368</v>
      </c>
      <c r="N42">
        <v>1011</v>
      </c>
      <c r="O42" t="s">
        <v>258</v>
      </c>
      <c r="P42" t="s">
        <v>258</v>
      </c>
      <c r="Q42">
        <v>1</v>
      </c>
      <c r="W42">
        <v>0</v>
      </c>
      <c r="X42">
        <v>-951757892</v>
      </c>
      <c r="Y42">
        <f t="shared" si="25"/>
        <v>2.9425000000000003</v>
      </c>
      <c r="AA42">
        <v>0</v>
      </c>
      <c r="AB42">
        <v>2242.3200000000002</v>
      </c>
      <c r="AC42">
        <v>411.3</v>
      </c>
      <c r="AD42">
        <v>0</v>
      </c>
      <c r="AE42">
        <v>0</v>
      </c>
      <c r="AF42">
        <v>2242.3200000000002</v>
      </c>
      <c r="AG42">
        <v>411.3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6</v>
      </c>
      <c r="AT42">
        <v>2.14</v>
      </c>
      <c r="AU42" t="s">
        <v>23</v>
      </c>
      <c r="AV42">
        <v>1</v>
      </c>
      <c r="AW42">
        <v>2</v>
      </c>
      <c r="AX42">
        <v>66132717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4798.564800000001</v>
      </c>
      <c r="BL42">
        <v>880.18200000000013</v>
      </c>
      <c r="BM42">
        <v>0</v>
      </c>
      <c r="BN42">
        <v>0</v>
      </c>
      <c r="BO42">
        <v>2.14</v>
      </c>
      <c r="BP42">
        <v>1</v>
      </c>
      <c r="BQ42">
        <v>0</v>
      </c>
      <c r="BR42">
        <v>6598.0266000000011</v>
      </c>
      <c r="BS42">
        <v>1210.2502500000003</v>
      </c>
      <c r="BT42">
        <v>0</v>
      </c>
      <c r="BU42">
        <v>0</v>
      </c>
      <c r="BV42">
        <v>2.9425000000000003</v>
      </c>
      <c r="BW42">
        <v>1</v>
      </c>
      <c r="CV42">
        <v>0</v>
      </c>
      <c r="CW42">
        <f>ROUND(Y42*Source!I36*DO42,7)</f>
        <v>2.9424999999999998E-3</v>
      </c>
      <c r="CX42">
        <f>ROUND(Y42*Source!I36,7)</f>
        <v>2.9424999999999998E-3</v>
      </c>
      <c r="CY42">
        <f t="shared" si="28"/>
        <v>2242.3200000000002</v>
      </c>
      <c r="CZ42">
        <f t="shared" si="29"/>
        <v>2242.3200000000002</v>
      </c>
      <c r="DA42">
        <f t="shared" si="30"/>
        <v>1</v>
      </c>
      <c r="DB42">
        <f t="shared" si="26"/>
        <v>6598.02</v>
      </c>
      <c r="DC42">
        <f t="shared" si="27"/>
        <v>1210.25</v>
      </c>
      <c r="DD42" t="s">
        <v>6</v>
      </c>
      <c r="DE42" t="s">
        <v>6</v>
      </c>
      <c r="DF42">
        <f t="shared" si="24"/>
        <v>0</v>
      </c>
      <c r="DG42">
        <f>ROUND(ROUND(AF42,2)*CX42,2)</f>
        <v>6.6</v>
      </c>
      <c r="DH42">
        <f t="shared" si="22"/>
        <v>1.21</v>
      </c>
      <c r="DI42">
        <f t="shared" si="23"/>
        <v>0</v>
      </c>
      <c r="DJ42">
        <f t="shared" si="31"/>
        <v>7.81</v>
      </c>
      <c r="DK42">
        <v>1</v>
      </c>
      <c r="DL42" t="s">
        <v>279</v>
      </c>
      <c r="DM42">
        <v>5</v>
      </c>
      <c r="DN42" t="s">
        <v>250</v>
      </c>
      <c r="DO42">
        <v>1</v>
      </c>
    </row>
    <row r="43" spans="1:119" x14ac:dyDescent="0.2">
      <c r="A43">
        <f>ROW(Source!A36)</f>
        <v>36</v>
      </c>
      <c r="B43">
        <v>66132538</v>
      </c>
      <c r="C43">
        <v>66132687</v>
      </c>
      <c r="D43">
        <v>55084583</v>
      </c>
      <c r="E43">
        <v>1</v>
      </c>
      <c r="F43">
        <v>1</v>
      </c>
      <c r="G43">
        <v>1</v>
      </c>
      <c r="H43">
        <v>2</v>
      </c>
      <c r="I43" t="s">
        <v>332</v>
      </c>
      <c r="J43" t="s">
        <v>333</v>
      </c>
      <c r="K43" t="s">
        <v>334</v>
      </c>
      <c r="L43">
        <v>1368</v>
      </c>
      <c r="N43">
        <v>1011</v>
      </c>
      <c r="O43" t="s">
        <v>258</v>
      </c>
      <c r="P43" t="s">
        <v>258</v>
      </c>
      <c r="Q43">
        <v>1</v>
      </c>
      <c r="W43">
        <v>0</v>
      </c>
      <c r="X43">
        <v>-1383314512</v>
      </c>
      <c r="Y43">
        <f t="shared" si="25"/>
        <v>2.0762499999999999</v>
      </c>
      <c r="AA43">
        <v>0</v>
      </c>
      <c r="AB43">
        <v>1867.1</v>
      </c>
      <c r="AC43">
        <v>411.3</v>
      </c>
      <c r="AD43">
        <v>0</v>
      </c>
      <c r="AE43">
        <v>0</v>
      </c>
      <c r="AF43">
        <v>1867.1</v>
      </c>
      <c r="AG43">
        <v>411.3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6</v>
      </c>
      <c r="AT43">
        <v>1.51</v>
      </c>
      <c r="AU43" t="s">
        <v>23</v>
      </c>
      <c r="AV43">
        <v>1</v>
      </c>
      <c r="AW43">
        <v>2</v>
      </c>
      <c r="AX43">
        <v>66132718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2819.3209999999999</v>
      </c>
      <c r="BL43">
        <v>621.06299999999999</v>
      </c>
      <c r="BM43">
        <v>0</v>
      </c>
      <c r="BN43">
        <v>0</v>
      </c>
      <c r="BO43">
        <v>1.51</v>
      </c>
      <c r="BP43">
        <v>1</v>
      </c>
      <c r="BQ43">
        <v>0</v>
      </c>
      <c r="BR43">
        <v>3876.5663749999999</v>
      </c>
      <c r="BS43">
        <v>853.96162500000003</v>
      </c>
      <c r="BT43">
        <v>0</v>
      </c>
      <c r="BU43">
        <v>0</v>
      </c>
      <c r="BV43">
        <v>2.0762499999999999</v>
      </c>
      <c r="BW43">
        <v>1</v>
      </c>
      <c r="CV43">
        <v>0</v>
      </c>
      <c r="CW43">
        <f>ROUND(Y43*Source!I36*DO43,7)</f>
        <v>2.0763000000000001E-3</v>
      </c>
      <c r="CX43">
        <f>ROUND(Y43*Source!I36,7)</f>
        <v>2.0763000000000001E-3</v>
      </c>
      <c r="CY43">
        <f t="shared" si="28"/>
        <v>1867.1</v>
      </c>
      <c r="CZ43">
        <f t="shared" si="29"/>
        <v>1867.1</v>
      </c>
      <c r="DA43">
        <f t="shared" si="30"/>
        <v>1</v>
      </c>
      <c r="DB43">
        <f t="shared" si="26"/>
        <v>3876.57</v>
      </c>
      <c r="DC43">
        <f t="shared" si="27"/>
        <v>853.96</v>
      </c>
      <c r="DD43" t="s">
        <v>6</v>
      </c>
      <c r="DE43" t="s">
        <v>6</v>
      </c>
      <c r="DF43">
        <f t="shared" si="24"/>
        <v>0</v>
      </c>
      <c r="DG43">
        <f>ROUND(ROUND(AF43,2)*CX43,2)</f>
        <v>3.88</v>
      </c>
      <c r="DH43">
        <f t="shared" si="22"/>
        <v>0.85</v>
      </c>
      <c r="DI43">
        <f t="shared" si="23"/>
        <v>0</v>
      </c>
      <c r="DJ43">
        <f t="shared" si="31"/>
        <v>4.7299999999999995</v>
      </c>
      <c r="DK43">
        <v>1</v>
      </c>
      <c r="DL43" t="s">
        <v>279</v>
      </c>
      <c r="DM43">
        <v>5</v>
      </c>
      <c r="DN43" t="s">
        <v>250</v>
      </c>
      <c r="DO43">
        <v>1</v>
      </c>
    </row>
    <row r="44" spans="1:119" x14ac:dyDescent="0.2">
      <c r="A44">
        <f>ROW(Source!A36)</f>
        <v>36</v>
      </c>
      <c r="B44">
        <v>66132538</v>
      </c>
      <c r="C44">
        <v>66132687</v>
      </c>
      <c r="D44">
        <v>55084584</v>
      </c>
      <c r="E44">
        <v>1</v>
      </c>
      <c r="F44">
        <v>1</v>
      </c>
      <c r="G44">
        <v>1</v>
      </c>
      <c r="H44">
        <v>2</v>
      </c>
      <c r="I44" t="s">
        <v>335</v>
      </c>
      <c r="J44" t="s">
        <v>336</v>
      </c>
      <c r="K44" t="s">
        <v>337</v>
      </c>
      <c r="L44">
        <v>1368</v>
      </c>
      <c r="N44">
        <v>1011</v>
      </c>
      <c r="O44" t="s">
        <v>258</v>
      </c>
      <c r="P44" t="s">
        <v>258</v>
      </c>
      <c r="Q44">
        <v>1</v>
      </c>
      <c r="W44">
        <v>0</v>
      </c>
      <c r="X44">
        <v>1623475812</v>
      </c>
      <c r="Y44">
        <f t="shared" si="25"/>
        <v>3.5612499999999998</v>
      </c>
      <c r="AA44">
        <v>0</v>
      </c>
      <c r="AB44">
        <v>1974.63</v>
      </c>
      <c r="AC44">
        <v>480.74</v>
      </c>
      <c r="AD44">
        <v>0</v>
      </c>
      <c r="AE44">
        <v>0</v>
      </c>
      <c r="AF44">
        <v>1334.21</v>
      </c>
      <c r="AG44">
        <v>480.74</v>
      </c>
      <c r="AH44">
        <v>0</v>
      </c>
      <c r="AI44">
        <v>1</v>
      </c>
      <c r="AJ44">
        <v>1.48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6</v>
      </c>
      <c r="AT44">
        <v>2.59</v>
      </c>
      <c r="AU44" t="s">
        <v>23</v>
      </c>
      <c r="AV44">
        <v>1</v>
      </c>
      <c r="AW44">
        <v>2</v>
      </c>
      <c r="AX44">
        <v>66132719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3455.6039000000001</v>
      </c>
      <c r="BL44">
        <v>1245.1166000000001</v>
      </c>
      <c r="BM44">
        <v>0</v>
      </c>
      <c r="BN44">
        <v>0</v>
      </c>
      <c r="BO44">
        <v>2.59</v>
      </c>
      <c r="BP44">
        <v>1</v>
      </c>
      <c r="BQ44">
        <v>0</v>
      </c>
      <c r="BR44">
        <v>4751.4553625000008</v>
      </c>
      <c r="BS44">
        <v>1712.0353250000001</v>
      </c>
      <c r="BT44">
        <v>0</v>
      </c>
      <c r="BU44">
        <v>0</v>
      </c>
      <c r="BV44">
        <v>3.5612500000000002</v>
      </c>
      <c r="BW44">
        <v>1</v>
      </c>
      <c r="CV44">
        <v>0</v>
      </c>
      <c r="CW44">
        <f>ROUND(Y44*Source!I36*DO44,7)</f>
        <v>3.5612999999999999E-3</v>
      </c>
      <c r="CX44">
        <f>ROUND(Y44*Source!I36,7)</f>
        <v>3.5612999999999999E-3</v>
      </c>
      <c r="CY44">
        <f t="shared" si="28"/>
        <v>1974.63</v>
      </c>
      <c r="CZ44">
        <f t="shared" si="29"/>
        <v>1334.21</v>
      </c>
      <c r="DA44">
        <f t="shared" si="30"/>
        <v>1.48</v>
      </c>
      <c r="DB44">
        <f t="shared" si="26"/>
        <v>4751.45</v>
      </c>
      <c r="DC44">
        <f t="shared" si="27"/>
        <v>1712.04</v>
      </c>
      <c r="DD44" t="s">
        <v>6</v>
      </c>
      <c r="DE44" t="s">
        <v>6</v>
      </c>
      <c r="DF44">
        <f t="shared" si="24"/>
        <v>0</v>
      </c>
      <c r="DG44">
        <f>ROUND(ROUND(AF44*AJ44,2)*CX44,2)</f>
        <v>7.03</v>
      </c>
      <c r="DH44">
        <f t="shared" si="22"/>
        <v>1.71</v>
      </c>
      <c r="DI44">
        <f t="shared" si="23"/>
        <v>0</v>
      </c>
      <c r="DJ44">
        <f t="shared" si="31"/>
        <v>8.74</v>
      </c>
      <c r="DK44">
        <v>0</v>
      </c>
      <c r="DL44" t="s">
        <v>304</v>
      </c>
      <c r="DM44">
        <v>6</v>
      </c>
      <c r="DN44" t="s">
        <v>250</v>
      </c>
      <c r="DO44">
        <v>1</v>
      </c>
    </row>
    <row r="45" spans="1:119" x14ac:dyDescent="0.2">
      <c r="A45">
        <f>ROW(Source!A36)</f>
        <v>36</v>
      </c>
      <c r="B45">
        <v>66132538</v>
      </c>
      <c r="C45">
        <v>66132687</v>
      </c>
      <c r="D45">
        <v>55084585</v>
      </c>
      <c r="E45">
        <v>1</v>
      </c>
      <c r="F45">
        <v>1</v>
      </c>
      <c r="G45">
        <v>1</v>
      </c>
      <c r="H45">
        <v>2</v>
      </c>
      <c r="I45" t="s">
        <v>338</v>
      </c>
      <c r="J45" t="s">
        <v>339</v>
      </c>
      <c r="K45" t="s">
        <v>340</v>
      </c>
      <c r="L45">
        <v>1368</v>
      </c>
      <c r="N45">
        <v>1011</v>
      </c>
      <c r="O45" t="s">
        <v>258</v>
      </c>
      <c r="P45" t="s">
        <v>258</v>
      </c>
      <c r="Q45">
        <v>1</v>
      </c>
      <c r="W45">
        <v>0</v>
      </c>
      <c r="X45">
        <v>-35958756</v>
      </c>
      <c r="Y45">
        <f t="shared" si="25"/>
        <v>1.33375</v>
      </c>
      <c r="AA45">
        <v>0</v>
      </c>
      <c r="AB45">
        <v>2410.63</v>
      </c>
      <c r="AC45">
        <v>480.74</v>
      </c>
      <c r="AD45">
        <v>0</v>
      </c>
      <c r="AE45">
        <v>0</v>
      </c>
      <c r="AF45">
        <v>2410.63</v>
      </c>
      <c r="AG45">
        <v>480.74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6</v>
      </c>
      <c r="AT45">
        <v>0.97</v>
      </c>
      <c r="AU45" t="s">
        <v>23</v>
      </c>
      <c r="AV45">
        <v>1</v>
      </c>
      <c r="AW45">
        <v>2</v>
      </c>
      <c r="AX45">
        <v>66132720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2338.3110999999999</v>
      </c>
      <c r="BL45">
        <v>466.31779999999998</v>
      </c>
      <c r="BM45">
        <v>0</v>
      </c>
      <c r="BN45">
        <v>0</v>
      </c>
      <c r="BO45">
        <v>0.97</v>
      </c>
      <c r="BP45">
        <v>1</v>
      </c>
      <c r="BQ45">
        <v>0</v>
      </c>
      <c r="BR45">
        <v>3215.1777625</v>
      </c>
      <c r="BS45">
        <v>641.18697499999996</v>
      </c>
      <c r="BT45">
        <v>0</v>
      </c>
      <c r="BU45">
        <v>0</v>
      </c>
      <c r="BV45">
        <v>1.33375</v>
      </c>
      <c r="BW45">
        <v>1</v>
      </c>
      <c r="CV45">
        <v>0</v>
      </c>
      <c r="CW45">
        <f>ROUND(Y45*Source!I36*DO45,7)</f>
        <v>1.3338E-3</v>
      </c>
      <c r="CX45">
        <f>ROUND(Y45*Source!I36,7)</f>
        <v>1.3338E-3</v>
      </c>
      <c r="CY45">
        <f t="shared" si="28"/>
        <v>2410.63</v>
      </c>
      <c r="CZ45">
        <f t="shared" si="29"/>
        <v>2410.63</v>
      </c>
      <c r="DA45">
        <f t="shared" si="30"/>
        <v>1</v>
      </c>
      <c r="DB45">
        <f t="shared" si="26"/>
        <v>3215.18</v>
      </c>
      <c r="DC45">
        <f t="shared" si="27"/>
        <v>641.19000000000005</v>
      </c>
      <c r="DD45" t="s">
        <v>6</v>
      </c>
      <c r="DE45" t="s">
        <v>6</v>
      </c>
      <c r="DF45">
        <f t="shared" si="24"/>
        <v>0</v>
      </c>
      <c r="DG45">
        <f>ROUND(ROUND(AF45,2)*CX45,2)</f>
        <v>3.22</v>
      </c>
      <c r="DH45">
        <f t="shared" si="22"/>
        <v>0.64</v>
      </c>
      <c r="DI45">
        <f t="shared" si="23"/>
        <v>0</v>
      </c>
      <c r="DJ45">
        <f t="shared" si="31"/>
        <v>3.8600000000000003</v>
      </c>
      <c r="DK45">
        <v>1</v>
      </c>
      <c r="DL45" t="s">
        <v>304</v>
      </c>
      <c r="DM45">
        <v>6</v>
      </c>
      <c r="DN45" t="s">
        <v>250</v>
      </c>
      <c r="DO45">
        <v>1</v>
      </c>
    </row>
    <row r="46" spans="1:119" x14ac:dyDescent="0.2">
      <c r="A46">
        <f>ROW(Source!A36)</f>
        <v>36</v>
      </c>
      <c r="B46">
        <v>66132538</v>
      </c>
      <c r="C46">
        <v>66132687</v>
      </c>
      <c r="D46">
        <v>55084618</v>
      </c>
      <c r="E46">
        <v>1</v>
      </c>
      <c r="F46">
        <v>1</v>
      </c>
      <c r="G46">
        <v>1</v>
      </c>
      <c r="H46">
        <v>2</v>
      </c>
      <c r="I46" t="s">
        <v>341</v>
      </c>
      <c r="J46" t="s">
        <v>342</v>
      </c>
      <c r="K46" t="s">
        <v>343</v>
      </c>
      <c r="L46">
        <v>1368</v>
      </c>
      <c r="N46">
        <v>1011</v>
      </c>
      <c r="O46" t="s">
        <v>258</v>
      </c>
      <c r="P46" t="s">
        <v>258</v>
      </c>
      <c r="Q46">
        <v>1</v>
      </c>
      <c r="W46">
        <v>0</v>
      </c>
      <c r="X46">
        <v>1685833851</v>
      </c>
      <c r="Y46">
        <f t="shared" si="25"/>
        <v>2.09</v>
      </c>
      <c r="AA46">
        <v>0</v>
      </c>
      <c r="AB46">
        <v>219.37</v>
      </c>
      <c r="AC46">
        <v>0</v>
      </c>
      <c r="AD46">
        <v>0</v>
      </c>
      <c r="AE46">
        <v>0</v>
      </c>
      <c r="AF46">
        <v>181.3</v>
      </c>
      <c r="AG46">
        <v>0</v>
      </c>
      <c r="AH46">
        <v>0</v>
      </c>
      <c r="AI46">
        <v>1</v>
      </c>
      <c r="AJ46">
        <v>1.21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6</v>
      </c>
      <c r="AT46">
        <v>1.52</v>
      </c>
      <c r="AU46" t="s">
        <v>23</v>
      </c>
      <c r="AV46">
        <v>1</v>
      </c>
      <c r="AW46">
        <v>2</v>
      </c>
      <c r="AX46">
        <v>66132721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275.57600000000002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378.91699999999997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f>ROUND(Y46*Source!I36*DO46,7)</f>
        <v>0</v>
      </c>
      <c r="CX46">
        <f>ROUND(Y46*Source!I36,7)</f>
        <v>2.0899999999999998E-3</v>
      </c>
      <c r="CY46">
        <f t="shared" si="28"/>
        <v>219.37</v>
      </c>
      <c r="CZ46">
        <f t="shared" si="29"/>
        <v>181.3</v>
      </c>
      <c r="DA46">
        <f t="shared" si="30"/>
        <v>1.21</v>
      </c>
      <c r="DB46">
        <f t="shared" si="26"/>
        <v>378.92</v>
      </c>
      <c r="DC46">
        <f t="shared" si="27"/>
        <v>0</v>
      </c>
      <c r="DD46" t="s">
        <v>6</v>
      </c>
      <c r="DE46" t="s">
        <v>6</v>
      </c>
      <c r="DF46">
        <f t="shared" si="24"/>
        <v>0</v>
      </c>
      <c r="DG46">
        <f>ROUND(ROUND(AF46*AJ46,2)*CX46,2)</f>
        <v>0.46</v>
      </c>
      <c r="DH46">
        <f t="shared" si="22"/>
        <v>0</v>
      </c>
      <c r="DI46">
        <f t="shared" si="23"/>
        <v>0</v>
      </c>
      <c r="DJ46">
        <f t="shared" si="31"/>
        <v>0.46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ROW(Source!A36)</f>
        <v>36</v>
      </c>
      <c r="B47">
        <v>66132538</v>
      </c>
      <c r="C47">
        <v>66132687</v>
      </c>
      <c r="D47">
        <v>55084672</v>
      </c>
      <c r="E47">
        <v>1</v>
      </c>
      <c r="F47">
        <v>1</v>
      </c>
      <c r="G47">
        <v>1</v>
      </c>
      <c r="H47">
        <v>2</v>
      </c>
      <c r="I47" t="s">
        <v>344</v>
      </c>
      <c r="J47" t="s">
        <v>345</v>
      </c>
      <c r="K47" t="s">
        <v>346</v>
      </c>
      <c r="L47">
        <v>1368</v>
      </c>
      <c r="N47">
        <v>1011</v>
      </c>
      <c r="O47" t="s">
        <v>258</v>
      </c>
      <c r="P47" t="s">
        <v>258</v>
      </c>
      <c r="Q47">
        <v>1</v>
      </c>
      <c r="W47">
        <v>0</v>
      </c>
      <c r="X47">
        <v>748931503</v>
      </c>
      <c r="Y47">
        <f t="shared" si="25"/>
        <v>2.8050000000000002</v>
      </c>
      <c r="AA47">
        <v>0</v>
      </c>
      <c r="AB47">
        <v>12437.26</v>
      </c>
      <c r="AC47">
        <v>547.51</v>
      </c>
      <c r="AD47">
        <v>0</v>
      </c>
      <c r="AE47">
        <v>0</v>
      </c>
      <c r="AF47">
        <v>8883.76</v>
      </c>
      <c r="AG47">
        <v>547.51</v>
      </c>
      <c r="AH47">
        <v>0</v>
      </c>
      <c r="AI47">
        <v>1</v>
      </c>
      <c r="AJ47">
        <v>1.4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6</v>
      </c>
      <c r="AT47">
        <v>2.04</v>
      </c>
      <c r="AU47" t="s">
        <v>23</v>
      </c>
      <c r="AV47">
        <v>1</v>
      </c>
      <c r="AW47">
        <v>2</v>
      </c>
      <c r="AX47">
        <v>66132722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18122.8704</v>
      </c>
      <c r="BL47">
        <v>1116.9204</v>
      </c>
      <c r="BM47">
        <v>0</v>
      </c>
      <c r="BN47">
        <v>0</v>
      </c>
      <c r="BO47">
        <v>2.04</v>
      </c>
      <c r="BP47">
        <v>1</v>
      </c>
      <c r="BQ47">
        <v>0</v>
      </c>
      <c r="BR47">
        <v>24918.946800000002</v>
      </c>
      <c r="BS47">
        <v>1535.7655500000001</v>
      </c>
      <c r="BT47">
        <v>0</v>
      </c>
      <c r="BU47">
        <v>0</v>
      </c>
      <c r="BV47">
        <v>2.8050000000000002</v>
      </c>
      <c r="BW47">
        <v>1</v>
      </c>
      <c r="CV47">
        <v>0</v>
      </c>
      <c r="CW47">
        <f>ROUND(Y47*Source!I36*DO47,7)</f>
        <v>2.8050000000000002E-3</v>
      </c>
      <c r="CX47">
        <f>ROUND(Y47*Source!I36,7)</f>
        <v>2.8050000000000002E-3</v>
      </c>
      <c r="CY47">
        <f t="shared" si="28"/>
        <v>12437.26</v>
      </c>
      <c r="CZ47">
        <f t="shared" si="29"/>
        <v>8883.76</v>
      </c>
      <c r="DA47">
        <f t="shared" si="30"/>
        <v>1.4</v>
      </c>
      <c r="DB47">
        <f t="shared" si="26"/>
        <v>24918.95</v>
      </c>
      <c r="DC47">
        <f t="shared" si="27"/>
        <v>1535.77</v>
      </c>
      <c r="DD47" t="s">
        <v>6</v>
      </c>
      <c r="DE47" t="s">
        <v>6</v>
      </c>
      <c r="DF47">
        <f t="shared" si="24"/>
        <v>0</v>
      </c>
      <c r="DG47">
        <f>ROUND(ROUND(AF47*AJ47,2)*CX47,2)</f>
        <v>34.89</v>
      </c>
      <c r="DH47">
        <f t="shared" si="22"/>
        <v>1.54</v>
      </c>
      <c r="DI47">
        <f t="shared" si="23"/>
        <v>0</v>
      </c>
      <c r="DJ47">
        <f t="shared" si="31"/>
        <v>36.43</v>
      </c>
      <c r="DK47">
        <v>0</v>
      </c>
      <c r="DL47" t="s">
        <v>347</v>
      </c>
      <c r="DM47">
        <v>8</v>
      </c>
      <c r="DN47" t="s">
        <v>250</v>
      </c>
      <c r="DO47">
        <v>1</v>
      </c>
    </row>
    <row r="48" spans="1:119" x14ac:dyDescent="0.2">
      <c r="A48">
        <f>ROW(Source!A36)</f>
        <v>36</v>
      </c>
      <c r="B48">
        <v>66132538</v>
      </c>
      <c r="C48">
        <v>66132687</v>
      </c>
      <c r="D48">
        <v>55084673</v>
      </c>
      <c r="E48">
        <v>1</v>
      </c>
      <c r="F48">
        <v>1</v>
      </c>
      <c r="G48">
        <v>1</v>
      </c>
      <c r="H48">
        <v>2</v>
      </c>
      <c r="I48" t="s">
        <v>348</v>
      </c>
      <c r="J48" t="s">
        <v>349</v>
      </c>
      <c r="K48" t="s">
        <v>350</v>
      </c>
      <c r="L48">
        <v>1368</v>
      </c>
      <c r="N48">
        <v>1011</v>
      </c>
      <c r="O48" t="s">
        <v>258</v>
      </c>
      <c r="P48" t="s">
        <v>258</v>
      </c>
      <c r="Q48">
        <v>1</v>
      </c>
      <c r="W48">
        <v>0</v>
      </c>
      <c r="X48">
        <v>1711669571</v>
      </c>
      <c r="Y48">
        <f t="shared" si="25"/>
        <v>2.8050000000000002</v>
      </c>
      <c r="AA48">
        <v>0</v>
      </c>
      <c r="AB48">
        <v>73.209999999999994</v>
      </c>
      <c r="AC48">
        <v>0</v>
      </c>
      <c r="AD48">
        <v>0</v>
      </c>
      <c r="AE48">
        <v>0</v>
      </c>
      <c r="AF48">
        <v>59.52</v>
      </c>
      <c r="AG48">
        <v>0</v>
      </c>
      <c r="AH48">
        <v>0</v>
      </c>
      <c r="AI48">
        <v>1</v>
      </c>
      <c r="AJ48">
        <v>1.23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6</v>
      </c>
      <c r="AT48">
        <v>2.04</v>
      </c>
      <c r="AU48" t="s">
        <v>23</v>
      </c>
      <c r="AV48">
        <v>1</v>
      </c>
      <c r="AW48">
        <v>2</v>
      </c>
      <c r="AX48">
        <v>66132723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121.42080000000001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166.95360000000002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f>ROUND(Y48*Source!I36*DO48,7)</f>
        <v>0</v>
      </c>
      <c r="CX48">
        <f>ROUND(Y48*Source!I36,7)</f>
        <v>2.8050000000000002E-3</v>
      </c>
      <c r="CY48">
        <f t="shared" si="28"/>
        <v>73.209999999999994</v>
      </c>
      <c r="CZ48">
        <f t="shared" si="29"/>
        <v>59.52</v>
      </c>
      <c r="DA48">
        <f t="shared" si="30"/>
        <v>1.23</v>
      </c>
      <c r="DB48">
        <f t="shared" si="26"/>
        <v>166.95</v>
      </c>
      <c r="DC48">
        <f t="shared" si="27"/>
        <v>0</v>
      </c>
      <c r="DD48" t="s">
        <v>6</v>
      </c>
      <c r="DE48" t="s">
        <v>6</v>
      </c>
      <c r="DF48">
        <f t="shared" si="24"/>
        <v>0</v>
      </c>
      <c r="DG48">
        <f>ROUND(ROUND(AF48*AJ48,2)*CX48,2)</f>
        <v>0.21</v>
      </c>
      <c r="DH48">
        <f t="shared" si="22"/>
        <v>0</v>
      </c>
      <c r="DI48">
        <f t="shared" si="23"/>
        <v>0</v>
      </c>
      <c r="DJ48">
        <f t="shared" si="31"/>
        <v>0.21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ROW(Source!A36)</f>
        <v>36</v>
      </c>
      <c r="B49">
        <v>66132538</v>
      </c>
      <c r="C49">
        <v>66132687</v>
      </c>
      <c r="D49">
        <v>55085057</v>
      </c>
      <c r="E49">
        <v>1</v>
      </c>
      <c r="F49">
        <v>1</v>
      </c>
      <c r="G49">
        <v>1</v>
      </c>
      <c r="H49">
        <v>2</v>
      </c>
      <c r="I49" t="s">
        <v>265</v>
      </c>
      <c r="J49" t="s">
        <v>266</v>
      </c>
      <c r="K49" t="s">
        <v>267</v>
      </c>
      <c r="L49">
        <v>1368</v>
      </c>
      <c r="N49">
        <v>1011</v>
      </c>
      <c r="O49" t="s">
        <v>258</v>
      </c>
      <c r="P49" t="s">
        <v>258</v>
      </c>
      <c r="Q49">
        <v>1</v>
      </c>
      <c r="W49">
        <v>0</v>
      </c>
      <c r="X49">
        <v>-1741470313</v>
      </c>
      <c r="Y49">
        <f t="shared" si="25"/>
        <v>4.2625000000000002</v>
      </c>
      <c r="AA49">
        <v>0</v>
      </c>
      <c r="AB49">
        <v>1482.79</v>
      </c>
      <c r="AC49">
        <v>357.89</v>
      </c>
      <c r="AD49">
        <v>0</v>
      </c>
      <c r="AE49">
        <v>0</v>
      </c>
      <c r="AF49">
        <v>1482.79</v>
      </c>
      <c r="AG49">
        <v>357.89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6</v>
      </c>
      <c r="AT49">
        <v>3.1</v>
      </c>
      <c r="AU49" t="s">
        <v>23</v>
      </c>
      <c r="AV49">
        <v>1</v>
      </c>
      <c r="AW49">
        <v>2</v>
      </c>
      <c r="AX49">
        <v>66132724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4596.6490000000003</v>
      </c>
      <c r="BL49">
        <v>1109.4590000000001</v>
      </c>
      <c r="BM49">
        <v>0</v>
      </c>
      <c r="BN49">
        <v>0</v>
      </c>
      <c r="BO49">
        <v>3.1</v>
      </c>
      <c r="BP49">
        <v>1</v>
      </c>
      <c r="BQ49">
        <v>0</v>
      </c>
      <c r="BR49">
        <v>6320.3923750000004</v>
      </c>
      <c r="BS49">
        <v>1525.5061250000001</v>
      </c>
      <c r="BT49">
        <v>0</v>
      </c>
      <c r="BU49">
        <v>0</v>
      </c>
      <c r="BV49">
        <v>4.2625000000000002</v>
      </c>
      <c r="BW49">
        <v>1</v>
      </c>
      <c r="CV49">
        <v>0</v>
      </c>
      <c r="CW49">
        <f>ROUND(Y49*Source!I36*DO49,7)</f>
        <v>4.2624999999999998E-3</v>
      </c>
      <c r="CX49">
        <f>ROUND(Y49*Source!I36,7)</f>
        <v>4.2624999999999998E-3</v>
      </c>
      <c r="CY49">
        <f t="shared" si="28"/>
        <v>1482.79</v>
      </c>
      <c r="CZ49">
        <f t="shared" si="29"/>
        <v>1482.79</v>
      </c>
      <c r="DA49">
        <f t="shared" si="30"/>
        <v>1</v>
      </c>
      <c r="DB49">
        <f t="shared" si="26"/>
        <v>6320.39</v>
      </c>
      <c r="DC49">
        <f t="shared" si="27"/>
        <v>1525.51</v>
      </c>
      <c r="DD49" t="s">
        <v>6</v>
      </c>
      <c r="DE49" t="s">
        <v>6</v>
      </c>
      <c r="DF49">
        <f t="shared" si="24"/>
        <v>0</v>
      </c>
      <c r="DG49">
        <f>ROUND(ROUND(AF49,2)*CX49,2)</f>
        <v>6.32</v>
      </c>
      <c r="DH49">
        <f t="shared" si="22"/>
        <v>1.53</v>
      </c>
      <c r="DI49">
        <f t="shared" si="23"/>
        <v>0</v>
      </c>
      <c r="DJ49">
        <f t="shared" si="31"/>
        <v>7.8500000000000005</v>
      </c>
      <c r="DK49">
        <v>1</v>
      </c>
      <c r="DL49" t="s">
        <v>262</v>
      </c>
      <c r="DM49">
        <v>4</v>
      </c>
      <c r="DN49" t="s">
        <v>250</v>
      </c>
      <c r="DO49">
        <v>1</v>
      </c>
    </row>
    <row r="50" spans="1:119" x14ac:dyDescent="0.2">
      <c r="A50">
        <f>ROW(Source!A36)</f>
        <v>36</v>
      </c>
      <c r="B50">
        <v>66132538</v>
      </c>
      <c r="C50">
        <v>66132687</v>
      </c>
      <c r="D50">
        <v>55085088</v>
      </c>
      <c r="E50">
        <v>1</v>
      </c>
      <c r="F50">
        <v>1</v>
      </c>
      <c r="G50">
        <v>1</v>
      </c>
      <c r="H50">
        <v>2</v>
      </c>
      <c r="I50" t="s">
        <v>351</v>
      </c>
      <c r="J50" t="s">
        <v>352</v>
      </c>
      <c r="K50" t="s">
        <v>353</v>
      </c>
      <c r="L50">
        <v>1368</v>
      </c>
      <c r="N50">
        <v>1011</v>
      </c>
      <c r="O50" t="s">
        <v>258</v>
      </c>
      <c r="P50" t="s">
        <v>258</v>
      </c>
      <c r="Q50">
        <v>1</v>
      </c>
      <c r="W50">
        <v>0</v>
      </c>
      <c r="X50">
        <v>-1728321671</v>
      </c>
      <c r="Y50">
        <f t="shared" si="25"/>
        <v>0.27500000000000002</v>
      </c>
      <c r="AA50">
        <v>0</v>
      </c>
      <c r="AB50">
        <v>574.55999999999995</v>
      </c>
      <c r="AC50">
        <v>411.3</v>
      </c>
      <c r="AD50">
        <v>0</v>
      </c>
      <c r="AE50">
        <v>0</v>
      </c>
      <c r="AF50">
        <v>435.27</v>
      </c>
      <c r="AG50">
        <v>411.3</v>
      </c>
      <c r="AH50">
        <v>0</v>
      </c>
      <c r="AI50">
        <v>1</v>
      </c>
      <c r="AJ50">
        <v>1.32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6</v>
      </c>
      <c r="AT50">
        <v>0.2</v>
      </c>
      <c r="AU50" t="s">
        <v>23</v>
      </c>
      <c r="AV50">
        <v>1</v>
      </c>
      <c r="AW50">
        <v>2</v>
      </c>
      <c r="AX50">
        <v>66132725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87.054000000000002</v>
      </c>
      <c r="BL50">
        <v>82.26</v>
      </c>
      <c r="BM50">
        <v>0</v>
      </c>
      <c r="BN50">
        <v>0</v>
      </c>
      <c r="BO50">
        <v>0.2</v>
      </c>
      <c r="BP50">
        <v>1</v>
      </c>
      <c r="BQ50">
        <v>0</v>
      </c>
      <c r="BR50">
        <v>119.69925000000001</v>
      </c>
      <c r="BS50">
        <v>113.10750000000002</v>
      </c>
      <c r="BT50">
        <v>0</v>
      </c>
      <c r="BU50">
        <v>0</v>
      </c>
      <c r="BV50">
        <v>0.27500000000000002</v>
      </c>
      <c r="BW50">
        <v>1</v>
      </c>
      <c r="CV50">
        <v>0</v>
      </c>
      <c r="CW50">
        <f>ROUND(Y50*Source!I36*DO50,7)</f>
        <v>2.7500000000000002E-4</v>
      </c>
      <c r="CX50">
        <f>ROUND(Y50*Source!I36,7)</f>
        <v>2.7500000000000002E-4</v>
      </c>
      <c r="CY50">
        <f t="shared" si="28"/>
        <v>574.55999999999995</v>
      </c>
      <c r="CZ50">
        <f t="shared" si="29"/>
        <v>435.27</v>
      </c>
      <c r="DA50">
        <f t="shared" si="30"/>
        <v>1.32</v>
      </c>
      <c r="DB50">
        <f t="shared" si="26"/>
        <v>119.69</v>
      </c>
      <c r="DC50">
        <f t="shared" si="27"/>
        <v>113.11</v>
      </c>
      <c r="DD50" t="s">
        <v>6</v>
      </c>
      <c r="DE50" t="s">
        <v>6</v>
      </c>
      <c r="DF50">
        <f t="shared" si="24"/>
        <v>0</v>
      </c>
      <c r="DG50">
        <f>ROUND(ROUND(AF50*AJ50,2)*CX50,2)</f>
        <v>0.16</v>
      </c>
      <c r="DH50">
        <f t="shared" si="22"/>
        <v>0.11</v>
      </c>
      <c r="DI50">
        <f t="shared" si="23"/>
        <v>0</v>
      </c>
      <c r="DJ50">
        <f t="shared" si="31"/>
        <v>0.27</v>
      </c>
      <c r="DK50">
        <v>0</v>
      </c>
      <c r="DL50" t="s">
        <v>279</v>
      </c>
      <c r="DM50">
        <v>5</v>
      </c>
      <c r="DN50" t="s">
        <v>250</v>
      </c>
      <c r="DO50">
        <v>1</v>
      </c>
    </row>
    <row r="51" spans="1:119" x14ac:dyDescent="0.2">
      <c r="A51">
        <f>ROW(Source!A36)</f>
        <v>36</v>
      </c>
      <c r="B51">
        <v>66132538</v>
      </c>
      <c r="C51">
        <v>66132687</v>
      </c>
      <c r="D51">
        <v>55085320</v>
      </c>
      <c r="E51">
        <v>1</v>
      </c>
      <c r="F51">
        <v>1</v>
      </c>
      <c r="G51">
        <v>1</v>
      </c>
      <c r="H51">
        <v>2</v>
      </c>
      <c r="I51" t="s">
        <v>354</v>
      </c>
      <c r="J51" t="s">
        <v>355</v>
      </c>
      <c r="K51" t="s">
        <v>356</v>
      </c>
      <c r="L51">
        <v>1368</v>
      </c>
      <c r="N51">
        <v>1011</v>
      </c>
      <c r="O51" t="s">
        <v>258</v>
      </c>
      <c r="P51" t="s">
        <v>258</v>
      </c>
      <c r="Q51">
        <v>1</v>
      </c>
      <c r="W51">
        <v>0</v>
      </c>
      <c r="X51">
        <v>1105374646</v>
      </c>
      <c r="Y51">
        <f t="shared" si="25"/>
        <v>5.1012500000000003</v>
      </c>
      <c r="AA51">
        <v>0</v>
      </c>
      <c r="AB51">
        <v>5714.98</v>
      </c>
      <c r="AC51">
        <v>480.74</v>
      </c>
      <c r="AD51">
        <v>0</v>
      </c>
      <c r="AE51">
        <v>0</v>
      </c>
      <c r="AF51">
        <v>4141.29</v>
      </c>
      <c r="AG51">
        <v>480.74</v>
      </c>
      <c r="AH51">
        <v>0</v>
      </c>
      <c r="AI51">
        <v>1</v>
      </c>
      <c r="AJ51">
        <v>1.38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6</v>
      </c>
      <c r="AT51">
        <v>3.71</v>
      </c>
      <c r="AU51" t="s">
        <v>23</v>
      </c>
      <c r="AV51">
        <v>1</v>
      </c>
      <c r="AW51">
        <v>2</v>
      </c>
      <c r="AX51">
        <v>66132726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15364.1859</v>
      </c>
      <c r="BL51">
        <v>1783.5454</v>
      </c>
      <c r="BM51">
        <v>0</v>
      </c>
      <c r="BN51">
        <v>0</v>
      </c>
      <c r="BO51">
        <v>3.71</v>
      </c>
      <c r="BP51">
        <v>1</v>
      </c>
      <c r="BQ51">
        <v>0</v>
      </c>
      <c r="BR51">
        <v>21125.755612500001</v>
      </c>
      <c r="BS51">
        <v>2452.3749250000001</v>
      </c>
      <c r="BT51">
        <v>0</v>
      </c>
      <c r="BU51">
        <v>0</v>
      </c>
      <c r="BV51">
        <v>5.1012500000000003</v>
      </c>
      <c r="BW51">
        <v>1</v>
      </c>
      <c r="CV51">
        <v>0</v>
      </c>
      <c r="CW51">
        <f>ROUND(Y51*Source!I36*DO51,7)</f>
        <v>5.1012999999999996E-3</v>
      </c>
      <c r="CX51">
        <f>ROUND(Y51*Source!I36,7)</f>
        <v>5.1012999999999996E-3</v>
      </c>
      <c r="CY51">
        <f t="shared" si="28"/>
        <v>5714.98</v>
      </c>
      <c r="CZ51">
        <f t="shared" si="29"/>
        <v>4141.29</v>
      </c>
      <c r="DA51">
        <f t="shared" si="30"/>
        <v>1.38</v>
      </c>
      <c r="DB51">
        <f t="shared" si="26"/>
        <v>21125.759999999998</v>
      </c>
      <c r="DC51">
        <f t="shared" si="27"/>
        <v>2452.38</v>
      </c>
      <c r="DD51" t="s">
        <v>6</v>
      </c>
      <c r="DE51" t="s">
        <v>6</v>
      </c>
      <c r="DF51">
        <f t="shared" si="24"/>
        <v>0</v>
      </c>
      <c r="DG51">
        <f>ROUND(ROUND(AF51*AJ51,2)*CX51,2)</f>
        <v>29.15</v>
      </c>
      <c r="DH51">
        <f t="shared" si="22"/>
        <v>2.4500000000000002</v>
      </c>
      <c r="DI51">
        <f t="shared" si="23"/>
        <v>0</v>
      </c>
      <c r="DJ51">
        <f t="shared" si="31"/>
        <v>31.599999999999998</v>
      </c>
      <c r="DK51">
        <v>0</v>
      </c>
      <c r="DL51" t="s">
        <v>304</v>
      </c>
      <c r="DM51">
        <v>6</v>
      </c>
      <c r="DN51" t="s">
        <v>250</v>
      </c>
      <c r="DO51">
        <v>1</v>
      </c>
    </row>
    <row r="52" spans="1:119" x14ac:dyDescent="0.2">
      <c r="A52">
        <f>ROW(Source!A36)</f>
        <v>36</v>
      </c>
      <c r="B52">
        <v>66132538</v>
      </c>
      <c r="C52">
        <v>66132687</v>
      </c>
      <c r="D52">
        <v>55085715</v>
      </c>
      <c r="E52">
        <v>1</v>
      </c>
      <c r="F52">
        <v>1</v>
      </c>
      <c r="G52">
        <v>1</v>
      </c>
      <c r="H52">
        <v>2</v>
      </c>
      <c r="I52" t="s">
        <v>357</v>
      </c>
      <c r="J52" t="s">
        <v>358</v>
      </c>
      <c r="K52" t="s">
        <v>359</v>
      </c>
      <c r="L52">
        <v>1368</v>
      </c>
      <c r="N52">
        <v>1011</v>
      </c>
      <c r="O52" t="s">
        <v>258</v>
      </c>
      <c r="P52" t="s">
        <v>258</v>
      </c>
      <c r="Q52">
        <v>1</v>
      </c>
      <c r="W52">
        <v>0</v>
      </c>
      <c r="X52">
        <v>-921277380</v>
      </c>
      <c r="Y52">
        <f t="shared" si="25"/>
        <v>1.5812499999999998</v>
      </c>
      <c r="AA52">
        <v>0</v>
      </c>
      <c r="AB52">
        <v>2.91</v>
      </c>
      <c r="AC52">
        <v>0</v>
      </c>
      <c r="AD52">
        <v>0</v>
      </c>
      <c r="AE52">
        <v>0</v>
      </c>
      <c r="AF52">
        <v>2.11</v>
      </c>
      <c r="AG52">
        <v>0</v>
      </c>
      <c r="AH52">
        <v>0</v>
      </c>
      <c r="AI52">
        <v>1</v>
      </c>
      <c r="AJ52">
        <v>1.38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6</v>
      </c>
      <c r="AT52">
        <v>1.1499999999999999</v>
      </c>
      <c r="AU52" t="s">
        <v>23</v>
      </c>
      <c r="AV52">
        <v>1</v>
      </c>
      <c r="AW52">
        <v>2</v>
      </c>
      <c r="AX52">
        <v>66132727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2.4264999999999999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3.3364374999999997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f>ROUND(Y52*Source!I36*DO52,7)</f>
        <v>0</v>
      </c>
      <c r="CX52">
        <f>ROUND(Y52*Source!I36,7)</f>
        <v>1.5812999999999999E-3</v>
      </c>
      <c r="CY52">
        <f t="shared" si="28"/>
        <v>2.91</v>
      </c>
      <c r="CZ52">
        <f t="shared" si="29"/>
        <v>2.11</v>
      </c>
      <c r="DA52">
        <f t="shared" si="30"/>
        <v>1.38</v>
      </c>
      <c r="DB52">
        <f t="shared" si="26"/>
        <v>3.34</v>
      </c>
      <c r="DC52">
        <f t="shared" si="27"/>
        <v>0</v>
      </c>
      <c r="DD52" t="s">
        <v>6</v>
      </c>
      <c r="DE52" t="s">
        <v>6</v>
      </c>
      <c r="DF52">
        <f t="shared" si="24"/>
        <v>0</v>
      </c>
      <c r="DG52">
        <f>ROUND(ROUND(AF52*AJ52,2)*CX52,2)</f>
        <v>0</v>
      </c>
      <c r="DH52">
        <f t="shared" si="22"/>
        <v>0</v>
      </c>
      <c r="DI52">
        <f t="shared" si="23"/>
        <v>0</v>
      </c>
      <c r="DJ52">
        <f t="shared" si="31"/>
        <v>0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ROW(Source!A36)</f>
        <v>36</v>
      </c>
      <c r="B53">
        <v>66132538</v>
      </c>
      <c r="C53">
        <v>66132687</v>
      </c>
      <c r="D53">
        <v>55148913</v>
      </c>
      <c r="E53">
        <v>1</v>
      </c>
      <c r="F53">
        <v>1</v>
      </c>
      <c r="G53">
        <v>1</v>
      </c>
      <c r="H53">
        <v>3</v>
      </c>
      <c r="I53" t="s">
        <v>360</v>
      </c>
      <c r="J53" t="s">
        <v>361</v>
      </c>
      <c r="K53" t="s">
        <v>362</v>
      </c>
      <c r="L53">
        <v>1348</v>
      </c>
      <c r="N53">
        <v>1009</v>
      </c>
      <c r="O53" t="s">
        <v>61</v>
      </c>
      <c r="P53" t="s">
        <v>61</v>
      </c>
      <c r="Q53">
        <v>1000</v>
      </c>
      <c r="W53">
        <v>0</v>
      </c>
      <c r="X53">
        <v>-291873289</v>
      </c>
      <c r="Y53">
        <f t="shared" ref="Y53:Y60" si="32">AT53</f>
        <v>4.0000000000000001E-3</v>
      </c>
      <c r="AA53">
        <v>19402.73</v>
      </c>
      <c r="AB53">
        <v>0</v>
      </c>
      <c r="AC53">
        <v>0</v>
      </c>
      <c r="AD53">
        <v>0</v>
      </c>
      <c r="AE53">
        <v>16583.53</v>
      </c>
      <c r="AF53">
        <v>0</v>
      </c>
      <c r="AG53">
        <v>0</v>
      </c>
      <c r="AH53">
        <v>0</v>
      </c>
      <c r="AI53">
        <v>1.17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0</v>
      </c>
      <c r="AQ53">
        <v>1</v>
      </c>
      <c r="AR53">
        <v>0</v>
      </c>
      <c r="AS53" t="s">
        <v>6</v>
      </c>
      <c r="AT53">
        <v>4.0000000000000001E-3</v>
      </c>
      <c r="AU53" t="s">
        <v>6</v>
      </c>
      <c r="AV53">
        <v>0</v>
      </c>
      <c r="AW53">
        <v>2</v>
      </c>
      <c r="AX53">
        <v>66132728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66.334119999999999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66.334119999999999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ROUND(Y53*Source!I36,7)</f>
        <v>3.9999999999999998E-6</v>
      </c>
      <c r="CY53">
        <f t="shared" ref="CY53:CY60" si="33">AA53</f>
        <v>19402.73</v>
      </c>
      <c r="CZ53">
        <f t="shared" ref="CZ53:CZ60" si="34">AE53</f>
        <v>16583.53</v>
      </c>
      <c r="DA53">
        <f t="shared" ref="DA53:DA60" si="35">AI53</f>
        <v>1.17</v>
      </c>
      <c r="DB53">
        <f t="shared" ref="DB53:DB60" si="36">ROUND(ROUND(AT53*CZ53,2),2)</f>
        <v>66.33</v>
      </c>
      <c r="DC53">
        <f t="shared" ref="DC53:DC60" si="37">ROUND(ROUND(AT53*AG53,2),2)</f>
        <v>0</v>
      </c>
      <c r="DD53" t="s">
        <v>6</v>
      </c>
      <c r="DE53" t="s">
        <v>6</v>
      </c>
      <c r="DF53">
        <f>ROUND(ROUND(AE53*AI53,2)*CX53,2)</f>
        <v>0.08</v>
      </c>
      <c r="DG53">
        <f t="shared" ref="DG53:DG63" si="38">ROUND(ROUND(AF53,2)*CX53,2)</f>
        <v>0</v>
      </c>
      <c r="DH53">
        <f t="shared" si="22"/>
        <v>0</v>
      </c>
      <c r="DI53">
        <f t="shared" si="23"/>
        <v>0</v>
      </c>
      <c r="DJ53">
        <f t="shared" ref="DJ53:DJ60" si="39">DF53</f>
        <v>0.08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ROW(Source!A36)</f>
        <v>36</v>
      </c>
      <c r="B54">
        <v>66132538</v>
      </c>
      <c r="C54">
        <v>66132687</v>
      </c>
      <c r="D54">
        <v>55150628</v>
      </c>
      <c r="E54">
        <v>1</v>
      </c>
      <c r="F54">
        <v>1</v>
      </c>
      <c r="G54">
        <v>1</v>
      </c>
      <c r="H54">
        <v>3</v>
      </c>
      <c r="I54" t="s">
        <v>363</v>
      </c>
      <c r="J54" t="s">
        <v>364</v>
      </c>
      <c r="K54" t="s">
        <v>365</v>
      </c>
      <c r="L54">
        <v>1339</v>
      </c>
      <c r="N54">
        <v>1007</v>
      </c>
      <c r="O54" t="s">
        <v>271</v>
      </c>
      <c r="P54" t="s">
        <v>271</v>
      </c>
      <c r="Q54">
        <v>1</v>
      </c>
      <c r="W54">
        <v>0</v>
      </c>
      <c r="X54">
        <v>1133961185</v>
      </c>
      <c r="Y54">
        <f t="shared" si="32"/>
        <v>20.52</v>
      </c>
      <c r="AA54">
        <v>27.17</v>
      </c>
      <c r="AB54">
        <v>0</v>
      </c>
      <c r="AC54">
        <v>0</v>
      </c>
      <c r="AD54">
        <v>0</v>
      </c>
      <c r="AE54">
        <v>27.17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0</v>
      </c>
      <c r="AQ54">
        <v>1</v>
      </c>
      <c r="AR54">
        <v>0</v>
      </c>
      <c r="AS54" t="s">
        <v>6</v>
      </c>
      <c r="AT54">
        <v>20.52</v>
      </c>
      <c r="AU54" t="s">
        <v>6</v>
      </c>
      <c r="AV54">
        <v>0</v>
      </c>
      <c r="AW54">
        <v>2</v>
      </c>
      <c r="AX54">
        <v>66132729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557.52840000000003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557.52840000000003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v>0</v>
      </c>
      <c r="CX54">
        <f>ROUND(Y54*Source!I36,7)</f>
        <v>2.052E-2</v>
      </c>
      <c r="CY54">
        <f t="shared" si="33"/>
        <v>27.17</v>
      </c>
      <c r="CZ54">
        <f t="shared" si="34"/>
        <v>27.17</v>
      </c>
      <c r="DA54">
        <f t="shared" si="35"/>
        <v>1</v>
      </c>
      <c r="DB54">
        <f t="shared" si="36"/>
        <v>557.53</v>
      </c>
      <c r="DC54">
        <f t="shared" si="37"/>
        <v>0</v>
      </c>
      <c r="DD54" t="s">
        <v>6</v>
      </c>
      <c r="DE54" t="s">
        <v>6</v>
      </c>
      <c r="DF54">
        <f>ROUND(ROUND(AE54,2)*CX54,2)</f>
        <v>0.56000000000000005</v>
      </c>
      <c r="DG54">
        <f t="shared" si="38"/>
        <v>0</v>
      </c>
      <c r="DH54">
        <f t="shared" si="22"/>
        <v>0</v>
      </c>
      <c r="DI54">
        <f t="shared" si="23"/>
        <v>0</v>
      </c>
      <c r="DJ54">
        <f t="shared" si="39"/>
        <v>0.56000000000000005</v>
      </c>
      <c r="DK54">
        <v>1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ROW(Source!A36)</f>
        <v>36</v>
      </c>
      <c r="B55">
        <v>66132538</v>
      </c>
      <c r="C55">
        <v>66132687</v>
      </c>
      <c r="D55">
        <v>55151059</v>
      </c>
      <c r="E55">
        <v>1</v>
      </c>
      <c r="F55">
        <v>1</v>
      </c>
      <c r="G55">
        <v>1</v>
      </c>
      <c r="H55">
        <v>3</v>
      </c>
      <c r="I55" t="s">
        <v>366</v>
      </c>
      <c r="J55" t="s">
        <v>367</v>
      </c>
      <c r="K55" t="s">
        <v>368</v>
      </c>
      <c r="L55">
        <v>1348</v>
      </c>
      <c r="N55">
        <v>1009</v>
      </c>
      <c r="O55" t="s">
        <v>61</v>
      </c>
      <c r="P55" t="s">
        <v>61</v>
      </c>
      <c r="Q55">
        <v>1000</v>
      </c>
      <c r="W55">
        <v>0</v>
      </c>
      <c r="X55">
        <v>96741826</v>
      </c>
      <c r="Y55">
        <f t="shared" si="32"/>
        <v>2.3999999999999998E-3</v>
      </c>
      <c r="AA55">
        <v>1097514.3700000001</v>
      </c>
      <c r="AB55">
        <v>0</v>
      </c>
      <c r="AC55">
        <v>0</v>
      </c>
      <c r="AD55">
        <v>0</v>
      </c>
      <c r="AE55">
        <v>907036.67</v>
      </c>
      <c r="AF55">
        <v>0</v>
      </c>
      <c r="AG55">
        <v>0</v>
      </c>
      <c r="AH55">
        <v>0</v>
      </c>
      <c r="AI55">
        <v>1.21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0</v>
      </c>
      <c r="AQ55">
        <v>1</v>
      </c>
      <c r="AR55">
        <v>0</v>
      </c>
      <c r="AS55" t="s">
        <v>6</v>
      </c>
      <c r="AT55">
        <v>2.3999999999999998E-3</v>
      </c>
      <c r="AU55" t="s">
        <v>6</v>
      </c>
      <c r="AV55">
        <v>0</v>
      </c>
      <c r="AW55">
        <v>2</v>
      </c>
      <c r="AX55">
        <v>66132730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2176.8880079999999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2176.8880079999999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v>0</v>
      </c>
      <c r="CX55">
        <f>ROUND(Y55*Source!I36,7)</f>
        <v>2.3999999999999999E-6</v>
      </c>
      <c r="CY55">
        <f t="shared" si="33"/>
        <v>1097514.3700000001</v>
      </c>
      <c r="CZ55">
        <f t="shared" si="34"/>
        <v>907036.67</v>
      </c>
      <c r="DA55">
        <f t="shared" si="35"/>
        <v>1.21</v>
      </c>
      <c r="DB55">
        <f t="shared" si="36"/>
        <v>2176.89</v>
      </c>
      <c r="DC55">
        <f t="shared" si="37"/>
        <v>0</v>
      </c>
      <c r="DD55" t="s">
        <v>6</v>
      </c>
      <c r="DE55" t="s">
        <v>6</v>
      </c>
      <c r="DF55">
        <f>ROUND(ROUND(AE55*AI55,2)*CX55,2)</f>
        <v>2.63</v>
      </c>
      <c r="DG55">
        <f t="shared" si="38"/>
        <v>0</v>
      </c>
      <c r="DH55">
        <f t="shared" si="22"/>
        <v>0</v>
      </c>
      <c r="DI55">
        <f t="shared" si="23"/>
        <v>0</v>
      </c>
      <c r="DJ55">
        <f t="shared" si="39"/>
        <v>2.63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ROW(Source!A36)</f>
        <v>36</v>
      </c>
      <c r="B56">
        <v>66132538</v>
      </c>
      <c r="C56">
        <v>66132687</v>
      </c>
      <c r="D56">
        <v>55151890</v>
      </c>
      <c r="E56">
        <v>1</v>
      </c>
      <c r="F56">
        <v>1</v>
      </c>
      <c r="G56">
        <v>1</v>
      </c>
      <c r="H56">
        <v>3</v>
      </c>
      <c r="I56" t="s">
        <v>369</v>
      </c>
      <c r="J56" t="s">
        <v>370</v>
      </c>
      <c r="K56" t="s">
        <v>371</v>
      </c>
      <c r="L56">
        <v>1348</v>
      </c>
      <c r="N56">
        <v>1009</v>
      </c>
      <c r="O56" t="s">
        <v>61</v>
      </c>
      <c r="P56" t="s">
        <v>61</v>
      </c>
      <c r="Q56">
        <v>1000</v>
      </c>
      <c r="W56">
        <v>0</v>
      </c>
      <c r="X56">
        <v>713086911</v>
      </c>
      <c r="Y56">
        <f t="shared" si="32"/>
        <v>1.2E-2</v>
      </c>
      <c r="AA56">
        <v>102729.57</v>
      </c>
      <c r="AB56">
        <v>0</v>
      </c>
      <c r="AC56">
        <v>0</v>
      </c>
      <c r="AD56">
        <v>0</v>
      </c>
      <c r="AE56">
        <v>89330.06</v>
      </c>
      <c r="AF56">
        <v>0</v>
      </c>
      <c r="AG56">
        <v>0</v>
      </c>
      <c r="AH56">
        <v>0</v>
      </c>
      <c r="AI56">
        <v>1.1499999999999999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0</v>
      </c>
      <c r="AQ56">
        <v>1</v>
      </c>
      <c r="AR56">
        <v>0</v>
      </c>
      <c r="AS56" t="s">
        <v>6</v>
      </c>
      <c r="AT56">
        <v>1.2E-2</v>
      </c>
      <c r="AU56" t="s">
        <v>6</v>
      </c>
      <c r="AV56">
        <v>0</v>
      </c>
      <c r="AW56">
        <v>2</v>
      </c>
      <c r="AX56">
        <v>66132731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1071.96072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1071.96072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v>0</v>
      </c>
      <c r="CX56">
        <f>ROUND(Y56*Source!I36,7)</f>
        <v>1.2E-5</v>
      </c>
      <c r="CY56">
        <f t="shared" si="33"/>
        <v>102729.57</v>
      </c>
      <c r="CZ56">
        <f t="shared" si="34"/>
        <v>89330.06</v>
      </c>
      <c r="DA56">
        <f t="shared" si="35"/>
        <v>1.1499999999999999</v>
      </c>
      <c r="DB56">
        <f t="shared" si="36"/>
        <v>1071.96</v>
      </c>
      <c r="DC56">
        <f t="shared" si="37"/>
        <v>0</v>
      </c>
      <c r="DD56" t="s">
        <v>6</v>
      </c>
      <c r="DE56" t="s">
        <v>6</v>
      </c>
      <c r="DF56">
        <f>ROUND(ROUND(AE56*AI56,2)*CX56,2)</f>
        <v>1.23</v>
      </c>
      <c r="DG56">
        <f t="shared" si="38"/>
        <v>0</v>
      </c>
      <c r="DH56">
        <f t="shared" si="22"/>
        <v>0</v>
      </c>
      <c r="DI56">
        <f t="shared" si="23"/>
        <v>0</v>
      </c>
      <c r="DJ56">
        <f t="shared" si="39"/>
        <v>1.23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ROW(Source!A36)</f>
        <v>36</v>
      </c>
      <c r="B57">
        <v>66132538</v>
      </c>
      <c r="C57">
        <v>66132687</v>
      </c>
      <c r="D57">
        <v>55152388</v>
      </c>
      <c r="E57">
        <v>1</v>
      </c>
      <c r="F57">
        <v>1</v>
      </c>
      <c r="G57">
        <v>1</v>
      </c>
      <c r="H57">
        <v>3</v>
      </c>
      <c r="I57" t="s">
        <v>372</v>
      </c>
      <c r="J57" t="s">
        <v>373</v>
      </c>
      <c r="K57" t="s">
        <v>374</v>
      </c>
      <c r="L57">
        <v>1371</v>
      </c>
      <c r="N57">
        <v>1013</v>
      </c>
      <c r="O57" t="s">
        <v>375</v>
      </c>
      <c r="P57" t="s">
        <v>375</v>
      </c>
      <c r="Q57">
        <v>1</v>
      </c>
      <c r="W57">
        <v>0</v>
      </c>
      <c r="X57">
        <v>-771580012</v>
      </c>
      <c r="Y57">
        <f t="shared" si="32"/>
        <v>0.78200000000000003</v>
      </c>
      <c r="AA57">
        <v>5272</v>
      </c>
      <c r="AB57">
        <v>0</v>
      </c>
      <c r="AC57">
        <v>0</v>
      </c>
      <c r="AD57">
        <v>0</v>
      </c>
      <c r="AE57">
        <v>4251.6099999999997</v>
      </c>
      <c r="AF57">
        <v>0</v>
      </c>
      <c r="AG57">
        <v>0</v>
      </c>
      <c r="AH57">
        <v>0</v>
      </c>
      <c r="AI57">
        <v>1.24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0</v>
      </c>
      <c r="AQ57">
        <v>1</v>
      </c>
      <c r="AR57">
        <v>0</v>
      </c>
      <c r="AS57" t="s">
        <v>6</v>
      </c>
      <c r="AT57">
        <v>0.78200000000000003</v>
      </c>
      <c r="AU57" t="s">
        <v>6</v>
      </c>
      <c r="AV57">
        <v>0</v>
      </c>
      <c r="AW57">
        <v>2</v>
      </c>
      <c r="AX57">
        <v>66132732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3324.75902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3324.75902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ROUND(Y57*Source!I36,7)</f>
        <v>7.8200000000000003E-4</v>
      </c>
      <c r="CY57">
        <f t="shared" si="33"/>
        <v>5272</v>
      </c>
      <c r="CZ57">
        <f t="shared" si="34"/>
        <v>4251.6099999999997</v>
      </c>
      <c r="DA57">
        <f t="shared" si="35"/>
        <v>1.24</v>
      </c>
      <c r="DB57">
        <f t="shared" si="36"/>
        <v>3324.76</v>
      </c>
      <c r="DC57">
        <f t="shared" si="37"/>
        <v>0</v>
      </c>
      <c r="DD57" t="s">
        <v>6</v>
      </c>
      <c r="DE57" t="s">
        <v>6</v>
      </c>
      <c r="DF57">
        <f>ROUND(ROUND(AE57*AI57,2)*CX57,2)</f>
        <v>4.12</v>
      </c>
      <c r="DG57">
        <f t="shared" si="38"/>
        <v>0</v>
      </c>
      <c r="DH57">
        <f t="shared" si="22"/>
        <v>0</v>
      </c>
      <c r="DI57">
        <f t="shared" si="23"/>
        <v>0</v>
      </c>
      <c r="DJ57">
        <f t="shared" si="39"/>
        <v>4.12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ROW(Source!A36)</f>
        <v>36</v>
      </c>
      <c r="B58">
        <v>66132538</v>
      </c>
      <c r="C58">
        <v>66132687</v>
      </c>
      <c r="D58">
        <v>55065364</v>
      </c>
      <c r="E58">
        <v>110</v>
      </c>
      <c r="F58">
        <v>1</v>
      </c>
      <c r="G58">
        <v>1</v>
      </c>
      <c r="H58">
        <v>3</v>
      </c>
      <c r="I58" t="s">
        <v>104</v>
      </c>
      <c r="J58" t="s">
        <v>6</v>
      </c>
      <c r="K58" t="s">
        <v>105</v>
      </c>
      <c r="L58">
        <v>1348</v>
      </c>
      <c r="N58">
        <v>1009</v>
      </c>
      <c r="O58" t="s">
        <v>61</v>
      </c>
      <c r="P58" t="s">
        <v>61</v>
      </c>
      <c r="Q58">
        <v>1000</v>
      </c>
      <c r="W58">
        <v>0</v>
      </c>
      <c r="X58">
        <v>-2143350517</v>
      </c>
      <c r="Y58">
        <f t="shared" si="32"/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0</v>
      </c>
      <c r="AN58">
        <v>1</v>
      </c>
      <c r="AO58">
        <v>0</v>
      </c>
      <c r="AP58">
        <v>0</v>
      </c>
      <c r="AQ58">
        <v>0</v>
      </c>
      <c r="AR58">
        <v>0</v>
      </c>
      <c r="AS58" t="s">
        <v>6</v>
      </c>
      <c r="AT58">
        <v>0</v>
      </c>
      <c r="AU58" t="s">
        <v>6</v>
      </c>
      <c r="AV58">
        <v>0</v>
      </c>
      <c r="AW58">
        <v>2</v>
      </c>
      <c r="AX58">
        <v>66132733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ROUND(Y58*Source!I36,7)</f>
        <v>0</v>
      </c>
      <c r="CY58">
        <f t="shared" si="33"/>
        <v>0</v>
      </c>
      <c r="CZ58">
        <f t="shared" si="34"/>
        <v>0</v>
      </c>
      <c r="DA58">
        <f t="shared" si="35"/>
        <v>1</v>
      </c>
      <c r="DB58">
        <f t="shared" si="36"/>
        <v>0</v>
      </c>
      <c r="DC58">
        <f t="shared" si="37"/>
        <v>0</v>
      </c>
      <c r="DD58" t="s">
        <v>6</v>
      </c>
      <c r="DE58" t="s">
        <v>6</v>
      </c>
      <c r="DF58">
        <f>ROUND(ROUND(AE58,2)*CX58,2)</f>
        <v>0</v>
      </c>
      <c r="DG58">
        <f t="shared" si="38"/>
        <v>0</v>
      </c>
      <c r="DH58">
        <f t="shared" si="22"/>
        <v>0</v>
      </c>
      <c r="DI58">
        <f t="shared" si="23"/>
        <v>0</v>
      </c>
      <c r="DJ58">
        <f t="shared" si="39"/>
        <v>0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ROW(Source!A36)</f>
        <v>36</v>
      </c>
      <c r="B59">
        <v>66132538</v>
      </c>
      <c r="C59">
        <v>66132687</v>
      </c>
      <c r="D59">
        <v>55157297</v>
      </c>
      <c r="E59">
        <v>1</v>
      </c>
      <c r="F59">
        <v>1</v>
      </c>
      <c r="G59">
        <v>1</v>
      </c>
      <c r="H59">
        <v>3</v>
      </c>
      <c r="I59" t="s">
        <v>376</v>
      </c>
      <c r="J59" t="s">
        <v>377</v>
      </c>
      <c r="K59" t="s">
        <v>378</v>
      </c>
      <c r="L59">
        <v>1348</v>
      </c>
      <c r="N59">
        <v>1009</v>
      </c>
      <c r="O59" t="s">
        <v>61</v>
      </c>
      <c r="P59" t="s">
        <v>61</v>
      </c>
      <c r="Q59">
        <v>1000</v>
      </c>
      <c r="W59">
        <v>0</v>
      </c>
      <c r="X59">
        <v>1599663453</v>
      </c>
      <c r="Y59">
        <f t="shared" si="32"/>
        <v>8.0000000000000004E-4</v>
      </c>
      <c r="AA59">
        <v>74344.58</v>
      </c>
      <c r="AB59">
        <v>0</v>
      </c>
      <c r="AC59">
        <v>0</v>
      </c>
      <c r="AD59">
        <v>0</v>
      </c>
      <c r="AE59">
        <v>55898.18</v>
      </c>
      <c r="AF59">
        <v>0</v>
      </c>
      <c r="AG59">
        <v>0</v>
      </c>
      <c r="AH59">
        <v>0</v>
      </c>
      <c r="AI59">
        <v>1.33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0</v>
      </c>
      <c r="AQ59">
        <v>1</v>
      </c>
      <c r="AR59">
        <v>0</v>
      </c>
      <c r="AS59" t="s">
        <v>6</v>
      </c>
      <c r="AT59">
        <v>8.0000000000000004E-4</v>
      </c>
      <c r="AU59" t="s">
        <v>6</v>
      </c>
      <c r="AV59">
        <v>0</v>
      </c>
      <c r="AW59">
        <v>2</v>
      </c>
      <c r="AX59">
        <v>66132734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44.718544000000001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44.718544000000001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v>0</v>
      </c>
      <c r="CX59">
        <f>ROUND(Y59*Source!I36,7)</f>
        <v>7.9999999999999996E-7</v>
      </c>
      <c r="CY59">
        <f t="shared" si="33"/>
        <v>74344.58</v>
      </c>
      <c r="CZ59">
        <f t="shared" si="34"/>
        <v>55898.18</v>
      </c>
      <c r="DA59">
        <f t="shared" si="35"/>
        <v>1.33</v>
      </c>
      <c r="DB59">
        <f t="shared" si="36"/>
        <v>44.72</v>
      </c>
      <c r="DC59">
        <f t="shared" si="37"/>
        <v>0</v>
      </c>
      <c r="DD59" t="s">
        <v>6</v>
      </c>
      <c r="DE59" t="s">
        <v>6</v>
      </c>
      <c r="DF59">
        <f>ROUND(ROUND(AE59*AI59,2)*CX59,2)</f>
        <v>0.06</v>
      </c>
      <c r="DG59">
        <f t="shared" si="38"/>
        <v>0</v>
      </c>
      <c r="DH59">
        <f t="shared" si="22"/>
        <v>0</v>
      </c>
      <c r="DI59">
        <f t="shared" si="23"/>
        <v>0</v>
      </c>
      <c r="DJ59">
        <f t="shared" si="39"/>
        <v>0.06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ROW(Source!A36)</f>
        <v>36</v>
      </c>
      <c r="B60">
        <v>66132538</v>
      </c>
      <c r="C60">
        <v>66132687</v>
      </c>
      <c r="D60">
        <v>55159013</v>
      </c>
      <c r="E60">
        <v>1</v>
      </c>
      <c r="F60">
        <v>1</v>
      </c>
      <c r="G60">
        <v>1</v>
      </c>
      <c r="H60">
        <v>3</v>
      </c>
      <c r="I60" t="s">
        <v>379</v>
      </c>
      <c r="J60" t="s">
        <v>380</v>
      </c>
      <c r="K60" t="s">
        <v>381</v>
      </c>
      <c r="L60">
        <v>1348</v>
      </c>
      <c r="N60">
        <v>1009</v>
      </c>
      <c r="O60" t="s">
        <v>61</v>
      </c>
      <c r="P60" t="s">
        <v>61</v>
      </c>
      <c r="Q60">
        <v>1000</v>
      </c>
      <c r="W60">
        <v>0</v>
      </c>
      <c r="X60">
        <v>1915704082</v>
      </c>
      <c r="Y60">
        <f t="shared" si="32"/>
        <v>8.0000000000000004E-4</v>
      </c>
      <c r="AA60">
        <v>46541.7</v>
      </c>
      <c r="AB60">
        <v>0</v>
      </c>
      <c r="AC60">
        <v>0</v>
      </c>
      <c r="AD60">
        <v>0</v>
      </c>
      <c r="AE60">
        <v>46541.7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0</v>
      </c>
      <c r="AQ60">
        <v>1</v>
      </c>
      <c r="AR60">
        <v>0</v>
      </c>
      <c r="AS60" t="s">
        <v>6</v>
      </c>
      <c r="AT60">
        <v>8.0000000000000004E-4</v>
      </c>
      <c r="AU60" t="s">
        <v>6</v>
      </c>
      <c r="AV60">
        <v>0</v>
      </c>
      <c r="AW60">
        <v>2</v>
      </c>
      <c r="AX60">
        <v>66132735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37.233359999999998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37.233359999999998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v>0</v>
      </c>
      <c r="CX60">
        <f>ROUND(Y60*Source!I36,7)</f>
        <v>7.9999999999999996E-7</v>
      </c>
      <c r="CY60">
        <f t="shared" si="33"/>
        <v>46541.7</v>
      </c>
      <c r="CZ60">
        <f t="shared" si="34"/>
        <v>46541.7</v>
      </c>
      <c r="DA60">
        <f t="shared" si="35"/>
        <v>1</v>
      </c>
      <c r="DB60">
        <f t="shared" si="36"/>
        <v>37.229999999999997</v>
      </c>
      <c r="DC60">
        <f t="shared" si="37"/>
        <v>0</v>
      </c>
      <c r="DD60" t="s">
        <v>6</v>
      </c>
      <c r="DE60" t="s">
        <v>6</v>
      </c>
      <c r="DF60">
        <f t="shared" ref="DF60:DF68" si="40">ROUND(ROUND(AE60,2)*CX60,2)</f>
        <v>0.04</v>
      </c>
      <c r="DG60">
        <f t="shared" si="38"/>
        <v>0</v>
      </c>
      <c r="DH60">
        <f t="shared" si="22"/>
        <v>0</v>
      </c>
      <c r="DI60">
        <f t="shared" si="23"/>
        <v>0</v>
      </c>
      <c r="DJ60">
        <f t="shared" si="39"/>
        <v>0.04</v>
      </c>
      <c r="DK60">
        <v>1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ROW(Source!A39)</f>
        <v>39</v>
      </c>
      <c r="B61">
        <v>66132538</v>
      </c>
      <c r="C61">
        <v>66132738</v>
      </c>
      <c r="D61">
        <v>55064124</v>
      </c>
      <c r="E61">
        <v>110</v>
      </c>
      <c r="F61">
        <v>1</v>
      </c>
      <c r="G61">
        <v>1</v>
      </c>
      <c r="H61">
        <v>1</v>
      </c>
      <c r="I61" t="s">
        <v>382</v>
      </c>
      <c r="J61" t="s">
        <v>6</v>
      </c>
      <c r="K61" t="s">
        <v>383</v>
      </c>
      <c r="L61">
        <v>1191</v>
      </c>
      <c r="N61">
        <v>1013</v>
      </c>
      <c r="O61" t="s">
        <v>250</v>
      </c>
      <c r="P61" t="s">
        <v>250</v>
      </c>
      <c r="Q61">
        <v>1</v>
      </c>
      <c r="W61">
        <v>0</v>
      </c>
      <c r="X61">
        <v>-2012709214</v>
      </c>
      <c r="Y61">
        <f>(AT61*ROUND((1.15*1.1),7))</f>
        <v>0.44274999999999992</v>
      </c>
      <c r="AA61">
        <v>0</v>
      </c>
      <c r="AB61">
        <v>0</v>
      </c>
      <c r="AC61">
        <v>0</v>
      </c>
      <c r="AD61">
        <v>349.87</v>
      </c>
      <c r="AE61">
        <v>0</v>
      </c>
      <c r="AF61">
        <v>0</v>
      </c>
      <c r="AG61">
        <v>0</v>
      </c>
      <c r="AH61">
        <v>349.87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6</v>
      </c>
      <c r="AT61">
        <v>0.35</v>
      </c>
      <c r="AU61" t="s">
        <v>24</v>
      </c>
      <c r="AV61">
        <v>1</v>
      </c>
      <c r="AW61">
        <v>2</v>
      </c>
      <c r="AX61">
        <v>66132750</v>
      </c>
      <c r="AY61">
        <v>2</v>
      </c>
      <c r="AZ61">
        <v>131072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122.4545</v>
      </c>
      <c r="BN61">
        <v>0.35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154.9049425</v>
      </c>
      <c r="BU61">
        <v>0.44274999999999998</v>
      </c>
      <c r="BV61">
        <v>0</v>
      </c>
      <c r="BW61">
        <v>1</v>
      </c>
      <c r="CU61">
        <f>ROUND(AT61*Source!I39*AH61*AL61,2)</f>
        <v>0.73</v>
      </c>
      <c r="CV61">
        <f>ROUND(Y61*Source!I39,7)</f>
        <v>2.6565E-3</v>
      </c>
      <c r="CW61">
        <v>0</v>
      </c>
      <c r="CX61">
        <f>ROUND(Y61*Source!I39,7)</f>
        <v>2.6565E-3</v>
      </c>
      <c r="CY61">
        <f>AD61</f>
        <v>349.87</v>
      </c>
      <c r="CZ61">
        <f>AH61</f>
        <v>349.87</v>
      </c>
      <c r="DA61">
        <f>AL61</f>
        <v>1</v>
      </c>
      <c r="DB61">
        <f>ROUND((ROUND(AT61*CZ61,2)*ROUND((1.15*1.1),7)),2)</f>
        <v>154.9</v>
      </c>
      <c r="DC61">
        <f>ROUND((ROUND(AT61*AG61,2)*ROUND((1.15*1.1),7)),2)</f>
        <v>0</v>
      </c>
      <c r="DD61" t="s">
        <v>6</v>
      </c>
      <c r="DE61" t="s">
        <v>6</v>
      </c>
      <c r="DF61">
        <f t="shared" si="40"/>
        <v>0</v>
      </c>
      <c r="DG61">
        <f t="shared" si="38"/>
        <v>0</v>
      </c>
      <c r="DH61">
        <f t="shared" si="22"/>
        <v>0</v>
      </c>
      <c r="DI61">
        <f t="shared" si="23"/>
        <v>0.93</v>
      </c>
      <c r="DJ61">
        <f>DI61</f>
        <v>0.93</v>
      </c>
      <c r="DK61">
        <v>1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ROW(Source!A39)</f>
        <v>39</v>
      </c>
      <c r="B62">
        <v>66132538</v>
      </c>
      <c r="C62">
        <v>66132738</v>
      </c>
      <c r="D62">
        <v>55064302</v>
      </c>
      <c r="E62">
        <v>110</v>
      </c>
      <c r="F62">
        <v>1</v>
      </c>
      <c r="G62">
        <v>1</v>
      </c>
      <c r="H62">
        <v>1</v>
      </c>
      <c r="I62" t="s">
        <v>253</v>
      </c>
      <c r="J62" t="s">
        <v>6</v>
      </c>
      <c r="K62" t="s">
        <v>254</v>
      </c>
      <c r="L62">
        <v>1191</v>
      </c>
      <c r="N62">
        <v>1013</v>
      </c>
      <c r="O62" t="s">
        <v>250</v>
      </c>
      <c r="P62" t="s">
        <v>250</v>
      </c>
      <c r="Q62">
        <v>1</v>
      </c>
      <c r="W62">
        <v>0</v>
      </c>
      <c r="X62">
        <v>-1417349443</v>
      </c>
      <c r="Y62">
        <f t="shared" ref="Y62:Y68" si="41">(AT62*ROUND((1.25*1.1),7))</f>
        <v>0.64624999999999999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6</v>
      </c>
      <c r="AT62">
        <v>0.47</v>
      </c>
      <c r="AU62" t="s">
        <v>23</v>
      </c>
      <c r="AV62">
        <v>2</v>
      </c>
      <c r="AW62">
        <v>2</v>
      </c>
      <c r="AX62">
        <v>66132751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ROUND(Y62*Source!I39,7)</f>
        <v>3.8774999999999999E-3</v>
      </c>
      <c r="CY62">
        <f>AD62</f>
        <v>0</v>
      </c>
      <c r="CZ62">
        <f>AH62</f>
        <v>0</v>
      </c>
      <c r="DA62">
        <f>AL62</f>
        <v>1</v>
      </c>
      <c r="DB62">
        <f t="shared" ref="DB62:DB68" si="42">ROUND((ROUND(AT62*CZ62,2)*ROUND((1.25*1.1),7)),2)</f>
        <v>0</v>
      </c>
      <c r="DC62">
        <f t="shared" ref="DC62:DC68" si="43">ROUND((ROUND(AT62*AG62,2)*ROUND((1.25*1.1),7)),2)</f>
        <v>0</v>
      </c>
      <c r="DD62" t="s">
        <v>6</v>
      </c>
      <c r="DE62" t="s">
        <v>6</v>
      </c>
      <c r="DF62">
        <f t="shared" si="40"/>
        <v>0</v>
      </c>
      <c r="DG62">
        <f t="shared" si="38"/>
        <v>0</v>
      </c>
      <c r="DH62">
        <f t="shared" si="22"/>
        <v>0</v>
      </c>
      <c r="DI62">
        <f t="shared" si="23"/>
        <v>0</v>
      </c>
      <c r="DJ62">
        <f>DI62</f>
        <v>0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ROW(Source!A39)</f>
        <v>39</v>
      </c>
      <c r="B63">
        <v>66132538</v>
      </c>
      <c r="C63">
        <v>66132738</v>
      </c>
      <c r="D63">
        <v>55084378</v>
      </c>
      <c r="E63">
        <v>1</v>
      </c>
      <c r="F63">
        <v>1</v>
      </c>
      <c r="G63">
        <v>1</v>
      </c>
      <c r="H63">
        <v>2</v>
      </c>
      <c r="I63" t="s">
        <v>276</v>
      </c>
      <c r="J63" t="s">
        <v>277</v>
      </c>
      <c r="K63" t="s">
        <v>278</v>
      </c>
      <c r="L63">
        <v>1368</v>
      </c>
      <c r="N63">
        <v>1011</v>
      </c>
      <c r="O63" t="s">
        <v>258</v>
      </c>
      <c r="P63" t="s">
        <v>258</v>
      </c>
      <c r="Q63">
        <v>1</v>
      </c>
      <c r="W63">
        <v>0</v>
      </c>
      <c r="X63">
        <v>866928296</v>
      </c>
      <c r="Y63">
        <f t="shared" si="41"/>
        <v>0.15125</v>
      </c>
      <c r="AA63">
        <v>0</v>
      </c>
      <c r="AB63">
        <v>1629.95</v>
      </c>
      <c r="AC63">
        <v>411.3</v>
      </c>
      <c r="AD63">
        <v>0</v>
      </c>
      <c r="AE63">
        <v>0</v>
      </c>
      <c r="AF63">
        <v>1629.95</v>
      </c>
      <c r="AG63">
        <v>411.3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6</v>
      </c>
      <c r="AT63">
        <v>0.11</v>
      </c>
      <c r="AU63" t="s">
        <v>23</v>
      </c>
      <c r="AV63">
        <v>1</v>
      </c>
      <c r="AW63">
        <v>2</v>
      </c>
      <c r="AX63">
        <v>66132752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179.2945</v>
      </c>
      <c r="BL63">
        <v>45.243000000000002</v>
      </c>
      <c r="BM63">
        <v>0</v>
      </c>
      <c r="BN63">
        <v>0</v>
      </c>
      <c r="BO63">
        <v>0.11</v>
      </c>
      <c r="BP63">
        <v>1</v>
      </c>
      <c r="BQ63">
        <v>0</v>
      </c>
      <c r="BR63">
        <v>246.52993750000005</v>
      </c>
      <c r="BS63">
        <v>62.209125000000014</v>
      </c>
      <c r="BT63">
        <v>0</v>
      </c>
      <c r="BU63">
        <v>0</v>
      </c>
      <c r="BV63">
        <v>0.15125000000000002</v>
      </c>
      <c r="BW63">
        <v>1</v>
      </c>
      <c r="CV63">
        <v>0</v>
      </c>
      <c r="CW63">
        <f>ROUND(Y63*Source!I39*DO63,7)</f>
        <v>9.075E-4</v>
      </c>
      <c r="CX63">
        <f>ROUND(Y63*Source!I39,7)</f>
        <v>9.075E-4</v>
      </c>
      <c r="CY63">
        <f t="shared" ref="CY63:CY68" si="44">AB63</f>
        <v>1629.95</v>
      </c>
      <c r="CZ63">
        <f t="shared" ref="CZ63:CZ68" si="45">AF63</f>
        <v>1629.95</v>
      </c>
      <c r="DA63">
        <f t="shared" ref="DA63:DA68" si="46">AJ63</f>
        <v>1</v>
      </c>
      <c r="DB63">
        <f t="shared" si="42"/>
        <v>246.52</v>
      </c>
      <c r="DC63">
        <f t="shared" si="43"/>
        <v>62.21</v>
      </c>
      <c r="DD63" t="s">
        <v>6</v>
      </c>
      <c r="DE63" t="s">
        <v>6</v>
      </c>
      <c r="DF63">
        <f t="shared" si="40"/>
        <v>0</v>
      </c>
      <c r="DG63">
        <f t="shared" si="38"/>
        <v>1.48</v>
      </c>
      <c r="DH63">
        <f t="shared" si="22"/>
        <v>0.37</v>
      </c>
      <c r="DI63">
        <f t="shared" si="23"/>
        <v>0</v>
      </c>
      <c r="DJ63">
        <f t="shared" ref="DJ63:DJ68" si="47">DG63+DH63</f>
        <v>1.85</v>
      </c>
      <c r="DK63">
        <v>1</v>
      </c>
      <c r="DL63" t="s">
        <v>279</v>
      </c>
      <c r="DM63">
        <v>5</v>
      </c>
      <c r="DN63" t="s">
        <v>250</v>
      </c>
      <c r="DO63">
        <v>1</v>
      </c>
    </row>
    <row r="64" spans="1:119" x14ac:dyDescent="0.2">
      <c r="A64">
        <f>ROW(Source!A39)</f>
        <v>39</v>
      </c>
      <c r="B64">
        <v>66132538</v>
      </c>
      <c r="C64">
        <v>66132738</v>
      </c>
      <c r="D64">
        <v>55084549</v>
      </c>
      <c r="E64">
        <v>1</v>
      </c>
      <c r="F64">
        <v>1</v>
      </c>
      <c r="G64">
        <v>1</v>
      </c>
      <c r="H64">
        <v>2</v>
      </c>
      <c r="I64" t="s">
        <v>325</v>
      </c>
      <c r="J64" t="s">
        <v>326</v>
      </c>
      <c r="K64" t="s">
        <v>327</v>
      </c>
      <c r="L64">
        <v>1368</v>
      </c>
      <c r="N64">
        <v>1011</v>
      </c>
      <c r="O64" t="s">
        <v>258</v>
      </c>
      <c r="P64" t="s">
        <v>258</v>
      </c>
      <c r="Q64">
        <v>1</v>
      </c>
      <c r="W64">
        <v>0</v>
      </c>
      <c r="X64">
        <v>-1944988784</v>
      </c>
      <c r="Y64">
        <f t="shared" si="41"/>
        <v>0.13750000000000001</v>
      </c>
      <c r="AA64">
        <v>0</v>
      </c>
      <c r="AB64">
        <v>3837.83</v>
      </c>
      <c r="AC64">
        <v>512.79</v>
      </c>
      <c r="AD64">
        <v>0</v>
      </c>
      <c r="AE64">
        <v>0</v>
      </c>
      <c r="AF64">
        <v>2646.78</v>
      </c>
      <c r="AG64">
        <v>512.79</v>
      </c>
      <c r="AH64">
        <v>0</v>
      </c>
      <c r="AI64">
        <v>1</v>
      </c>
      <c r="AJ64">
        <v>1.45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6</v>
      </c>
      <c r="AT64">
        <v>0.1</v>
      </c>
      <c r="AU64" t="s">
        <v>23</v>
      </c>
      <c r="AV64">
        <v>1</v>
      </c>
      <c r="AW64">
        <v>2</v>
      </c>
      <c r="AX64">
        <v>66132753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264.67800000000005</v>
      </c>
      <c r="BL64">
        <v>51.278999999999996</v>
      </c>
      <c r="BM64">
        <v>0</v>
      </c>
      <c r="BN64">
        <v>0</v>
      </c>
      <c r="BO64">
        <v>0.1</v>
      </c>
      <c r="BP64">
        <v>1</v>
      </c>
      <c r="BQ64">
        <v>0</v>
      </c>
      <c r="BR64">
        <v>363.93225000000007</v>
      </c>
      <c r="BS64">
        <v>70.508624999999995</v>
      </c>
      <c r="BT64">
        <v>0</v>
      </c>
      <c r="BU64">
        <v>0</v>
      </c>
      <c r="BV64">
        <v>0.13750000000000001</v>
      </c>
      <c r="BW64">
        <v>1</v>
      </c>
      <c r="CV64">
        <v>0</v>
      </c>
      <c r="CW64">
        <f>ROUND(Y64*Source!I39*DO64,7)</f>
        <v>8.25E-4</v>
      </c>
      <c r="CX64">
        <f>ROUND(Y64*Source!I39,7)</f>
        <v>8.25E-4</v>
      </c>
      <c r="CY64">
        <f t="shared" si="44"/>
        <v>3837.83</v>
      </c>
      <c r="CZ64">
        <f t="shared" si="45"/>
        <v>2646.78</v>
      </c>
      <c r="DA64">
        <f t="shared" si="46"/>
        <v>1.45</v>
      </c>
      <c r="DB64">
        <f t="shared" si="42"/>
        <v>363.94</v>
      </c>
      <c r="DC64">
        <f t="shared" si="43"/>
        <v>70.510000000000005</v>
      </c>
      <c r="DD64" t="s">
        <v>6</v>
      </c>
      <c r="DE64" t="s">
        <v>6</v>
      </c>
      <c r="DF64">
        <f t="shared" si="40"/>
        <v>0</v>
      </c>
      <c r="DG64">
        <f>ROUND(ROUND(AF64*AJ64,2)*CX64,2)</f>
        <v>3.17</v>
      </c>
      <c r="DH64">
        <f t="shared" si="22"/>
        <v>0.42</v>
      </c>
      <c r="DI64">
        <f t="shared" si="23"/>
        <v>0</v>
      </c>
      <c r="DJ64">
        <f t="shared" si="47"/>
        <v>3.59</v>
      </c>
      <c r="DK64">
        <v>0</v>
      </c>
      <c r="DL64" t="s">
        <v>328</v>
      </c>
      <c r="DM64">
        <v>7</v>
      </c>
      <c r="DN64" t="s">
        <v>250</v>
      </c>
      <c r="DO64">
        <v>1</v>
      </c>
    </row>
    <row r="65" spans="1:119" x14ac:dyDescent="0.2">
      <c r="A65">
        <f>ROW(Source!A39)</f>
        <v>39</v>
      </c>
      <c r="B65">
        <v>66132538</v>
      </c>
      <c r="C65">
        <v>66132738</v>
      </c>
      <c r="D65">
        <v>55084672</v>
      </c>
      <c r="E65">
        <v>1</v>
      </c>
      <c r="F65">
        <v>1</v>
      </c>
      <c r="G65">
        <v>1</v>
      </c>
      <c r="H65">
        <v>2</v>
      </c>
      <c r="I65" t="s">
        <v>344</v>
      </c>
      <c r="J65" t="s">
        <v>345</v>
      </c>
      <c r="K65" t="s">
        <v>346</v>
      </c>
      <c r="L65">
        <v>1368</v>
      </c>
      <c r="N65">
        <v>1011</v>
      </c>
      <c r="O65" t="s">
        <v>258</v>
      </c>
      <c r="P65" t="s">
        <v>258</v>
      </c>
      <c r="Q65">
        <v>1</v>
      </c>
      <c r="W65">
        <v>0</v>
      </c>
      <c r="X65">
        <v>748931503</v>
      </c>
      <c r="Y65">
        <f t="shared" si="41"/>
        <v>0.13750000000000001</v>
      </c>
      <c r="AA65">
        <v>0</v>
      </c>
      <c r="AB65">
        <v>12437.26</v>
      </c>
      <c r="AC65">
        <v>547.51</v>
      </c>
      <c r="AD65">
        <v>0</v>
      </c>
      <c r="AE65">
        <v>0</v>
      </c>
      <c r="AF65">
        <v>8883.76</v>
      </c>
      <c r="AG65">
        <v>547.51</v>
      </c>
      <c r="AH65">
        <v>0</v>
      </c>
      <c r="AI65">
        <v>1</v>
      </c>
      <c r="AJ65">
        <v>1.4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6</v>
      </c>
      <c r="AT65">
        <v>0.1</v>
      </c>
      <c r="AU65" t="s">
        <v>23</v>
      </c>
      <c r="AV65">
        <v>1</v>
      </c>
      <c r="AW65">
        <v>2</v>
      </c>
      <c r="AX65">
        <v>66132754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888.37600000000009</v>
      </c>
      <c r="BL65">
        <v>54.751000000000005</v>
      </c>
      <c r="BM65">
        <v>0</v>
      </c>
      <c r="BN65">
        <v>0</v>
      </c>
      <c r="BO65">
        <v>0.1</v>
      </c>
      <c r="BP65">
        <v>1</v>
      </c>
      <c r="BQ65">
        <v>0</v>
      </c>
      <c r="BR65">
        <v>1221.5170000000001</v>
      </c>
      <c r="BS65">
        <v>75.28262500000001</v>
      </c>
      <c r="BT65">
        <v>0</v>
      </c>
      <c r="BU65">
        <v>0</v>
      </c>
      <c r="BV65">
        <v>0.13750000000000001</v>
      </c>
      <c r="BW65">
        <v>1</v>
      </c>
      <c r="CV65">
        <v>0</v>
      </c>
      <c r="CW65">
        <f>ROUND(Y65*Source!I39*DO65,7)</f>
        <v>8.25E-4</v>
      </c>
      <c r="CX65">
        <f>ROUND(Y65*Source!I39,7)</f>
        <v>8.25E-4</v>
      </c>
      <c r="CY65">
        <f t="shared" si="44"/>
        <v>12437.26</v>
      </c>
      <c r="CZ65">
        <f t="shared" si="45"/>
        <v>8883.76</v>
      </c>
      <c r="DA65">
        <f t="shared" si="46"/>
        <v>1.4</v>
      </c>
      <c r="DB65">
        <f t="shared" si="42"/>
        <v>1221.52</v>
      </c>
      <c r="DC65">
        <f t="shared" si="43"/>
        <v>75.28</v>
      </c>
      <c r="DD65" t="s">
        <v>6</v>
      </c>
      <c r="DE65" t="s">
        <v>6</v>
      </c>
      <c r="DF65">
        <f t="shared" si="40"/>
        <v>0</v>
      </c>
      <c r="DG65">
        <f>ROUND(ROUND(AF65*AJ65,2)*CX65,2)</f>
        <v>10.26</v>
      </c>
      <c r="DH65">
        <f t="shared" ref="DH65:DH95" si="48">ROUND(ROUND(AG65,2)*CX65,2)</f>
        <v>0.45</v>
      </c>
      <c r="DI65">
        <f t="shared" ref="DI65:DI95" si="49">ROUND(ROUND(AH65,2)*CX65,2)</f>
        <v>0</v>
      </c>
      <c r="DJ65">
        <f t="shared" si="47"/>
        <v>10.709999999999999</v>
      </c>
      <c r="DK65">
        <v>0</v>
      </c>
      <c r="DL65" t="s">
        <v>347</v>
      </c>
      <c r="DM65">
        <v>8</v>
      </c>
      <c r="DN65" t="s">
        <v>250</v>
      </c>
      <c r="DO65">
        <v>1</v>
      </c>
    </row>
    <row r="66" spans="1:119" x14ac:dyDescent="0.2">
      <c r="A66">
        <f>ROW(Source!A39)</f>
        <v>39</v>
      </c>
      <c r="B66">
        <v>66132538</v>
      </c>
      <c r="C66">
        <v>66132738</v>
      </c>
      <c r="D66">
        <v>55084673</v>
      </c>
      <c r="E66">
        <v>1</v>
      </c>
      <c r="F66">
        <v>1</v>
      </c>
      <c r="G66">
        <v>1</v>
      </c>
      <c r="H66">
        <v>2</v>
      </c>
      <c r="I66" t="s">
        <v>348</v>
      </c>
      <c r="J66" t="s">
        <v>349</v>
      </c>
      <c r="K66" t="s">
        <v>350</v>
      </c>
      <c r="L66">
        <v>1368</v>
      </c>
      <c r="N66">
        <v>1011</v>
      </c>
      <c r="O66" t="s">
        <v>258</v>
      </c>
      <c r="P66" t="s">
        <v>258</v>
      </c>
      <c r="Q66">
        <v>1</v>
      </c>
      <c r="W66">
        <v>0</v>
      </c>
      <c r="X66">
        <v>1711669571</v>
      </c>
      <c r="Y66">
        <f t="shared" si="41"/>
        <v>0.13750000000000001</v>
      </c>
      <c r="AA66">
        <v>0</v>
      </c>
      <c r="AB66">
        <v>73.209999999999994</v>
      </c>
      <c r="AC66">
        <v>0</v>
      </c>
      <c r="AD66">
        <v>0</v>
      </c>
      <c r="AE66">
        <v>0</v>
      </c>
      <c r="AF66">
        <v>59.52</v>
      </c>
      <c r="AG66">
        <v>0</v>
      </c>
      <c r="AH66">
        <v>0</v>
      </c>
      <c r="AI66">
        <v>1</v>
      </c>
      <c r="AJ66">
        <v>1.23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6</v>
      </c>
      <c r="AT66">
        <v>0.1</v>
      </c>
      <c r="AU66" t="s">
        <v>23</v>
      </c>
      <c r="AV66">
        <v>1</v>
      </c>
      <c r="AW66">
        <v>2</v>
      </c>
      <c r="AX66">
        <v>66132755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5.9520000000000008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0</v>
      </c>
      <c r="BR66">
        <v>8.1840000000000011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f>ROUND(Y66*Source!I39*DO66,7)</f>
        <v>0</v>
      </c>
      <c r="CX66">
        <f>ROUND(Y66*Source!I39,7)</f>
        <v>8.25E-4</v>
      </c>
      <c r="CY66">
        <f t="shared" si="44"/>
        <v>73.209999999999994</v>
      </c>
      <c r="CZ66">
        <f t="shared" si="45"/>
        <v>59.52</v>
      </c>
      <c r="DA66">
        <f t="shared" si="46"/>
        <v>1.23</v>
      </c>
      <c r="DB66">
        <f t="shared" si="42"/>
        <v>8.18</v>
      </c>
      <c r="DC66">
        <f t="shared" si="43"/>
        <v>0</v>
      </c>
      <c r="DD66" t="s">
        <v>6</v>
      </c>
      <c r="DE66" t="s">
        <v>6</v>
      </c>
      <c r="DF66">
        <f t="shared" si="40"/>
        <v>0</v>
      </c>
      <c r="DG66">
        <f>ROUND(ROUND(AF66*AJ66,2)*CX66,2)</f>
        <v>0.06</v>
      </c>
      <c r="DH66">
        <f t="shared" si="48"/>
        <v>0</v>
      </c>
      <c r="DI66">
        <f t="shared" si="49"/>
        <v>0</v>
      </c>
      <c r="DJ66">
        <f t="shared" si="47"/>
        <v>0.06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ROW(Source!A39)</f>
        <v>39</v>
      </c>
      <c r="B67">
        <v>66132538</v>
      </c>
      <c r="C67">
        <v>66132738</v>
      </c>
      <c r="D67">
        <v>55085057</v>
      </c>
      <c r="E67">
        <v>1</v>
      </c>
      <c r="F67">
        <v>1</v>
      </c>
      <c r="G67">
        <v>1</v>
      </c>
      <c r="H67">
        <v>2</v>
      </c>
      <c r="I67" t="s">
        <v>265</v>
      </c>
      <c r="J67" t="s">
        <v>266</v>
      </c>
      <c r="K67" t="s">
        <v>267</v>
      </c>
      <c r="L67">
        <v>1368</v>
      </c>
      <c r="N67">
        <v>1011</v>
      </c>
      <c r="O67" t="s">
        <v>258</v>
      </c>
      <c r="P67" t="s">
        <v>258</v>
      </c>
      <c r="Q67">
        <v>1</v>
      </c>
      <c r="W67">
        <v>0</v>
      </c>
      <c r="X67">
        <v>-1741470313</v>
      </c>
      <c r="Y67">
        <f t="shared" si="41"/>
        <v>0.13750000000000001</v>
      </c>
      <c r="AA67">
        <v>0</v>
      </c>
      <c r="AB67">
        <v>1482.79</v>
      </c>
      <c r="AC67">
        <v>357.89</v>
      </c>
      <c r="AD67">
        <v>0</v>
      </c>
      <c r="AE67">
        <v>0</v>
      </c>
      <c r="AF67">
        <v>1482.79</v>
      </c>
      <c r="AG67">
        <v>357.89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6</v>
      </c>
      <c r="AT67">
        <v>0.1</v>
      </c>
      <c r="AU67" t="s">
        <v>23</v>
      </c>
      <c r="AV67">
        <v>1</v>
      </c>
      <c r="AW67">
        <v>2</v>
      </c>
      <c r="AX67">
        <v>66132756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148.279</v>
      </c>
      <c r="BL67">
        <v>35.789000000000001</v>
      </c>
      <c r="BM67">
        <v>0</v>
      </c>
      <c r="BN67">
        <v>0</v>
      </c>
      <c r="BO67">
        <v>0.1</v>
      </c>
      <c r="BP67">
        <v>1</v>
      </c>
      <c r="BQ67">
        <v>0</v>
      </c>
      <c r="BR67">
        <v>203.88362500000002</v>
      </c>
      <c r="BS67">
        <v>49.209875000000004</v>
      </c>
      <c r="BT67">
        <v>0</v>
      </c>
      <c r="BU67">
        <v>0</v>
      </c>
      <c r="BV67">
        <v>0.13750000000000001</v>
      </c>
      <c r="BW67">
        <v>1</v>
      </c>
      <c r="CV67">
        <v>0</v>
      </c>
      <c r="CW67">
        <f>ROUND(Y67*Source!I39*DO67,7)</f>
        <v>8.25E-4</v>
      </c>
      <c r="CX67">
        <f>ROUND(Y67*Source!I39,7)</f>
        <v>8.25E-4</v>
      </c>
      <c r="CY67">
        <f t="shared" si="44"/>
        <v>1482.79</v>
      </c>
      <c r="CZ67">
        <f t="shared" si="45"/>
        <v>1482.79</v>
      </c>
      <c r="DA67">
        <f t="shared" si="46"/>
        <v>1</v>
      </c>
      <c r="DB67">
        <f t="shared" si="42"/>
        <v>203.89</v>
      </c>
      <c r="DC67">
        <f t="shared" si="43"/>
        <v>49.21</v>
      </c>
      <c r="DD67" t="s">
        <v>6</v>
      </c>
      <c r="DE67" t="s">
        <v>6</v>
      </c>
      <c r="DF67">
        <f t="shared" si="40"/>
        <v>0</v>
      </c>
      <c r="DG67">
        <f>ROUND(ROUND(AF67,2)*CX67,2)</f>
        <v>1.22</v>
      </c>
      <c r="DH67">
        <f t="shared" si="48"/>
        <v>0.3</v>
      </c>
      <c r="DI67">
        <f t="shared" si="49"/>
        <v>0</v>
      </c>
      <c r="DJ67">
        <f t="shared" si="47"/>
        <v>1.52</v>
      </c>
      <c r="DK67">
        <v>1</v>
      </c>
      <c r="DL67" t="s">
        <v>262</v>
      </c>
      <c r="DM67">
        <v>4</v>
      </c>
      <c r="DN67" t="s">
        <v>250</v>
      </c>
      <c r="DO67">
        <v>1</v>
      </c>
    </row>
    <row r="68" spans="1:119" x14ac:dyDescent="0.2">
      <c r="A68">
        <f>ROW(Source!A39)</f>
        <v>39</v>
      </c>
      <c r="B68">
        <v>66132538</v>
      </c>
      <c r="C68">
        <v>66132738</v>
      </c>
      <c r="D68">
        <v>55085320</v>
      </c>
      <c r="E68">
        <v>1</v>
      </c>
      <c r="F68">
        <v>1</v>
      </c>
      <c r="G68">
        <v>1</v>
      </c>
      <c r="H68">
        <v>2</v>
      </c>
      <c r="I68" t="s">
        <v>354</v>
      </c>
      <c r="J68" t="s">
        <v>355</v>
      </c>
      <c r="K68" t="s">
        <v>356</v>
      </c>
      <c r="L68">
        <v>1368</v>
      </c>
      <c r="N68">
        <v>1011</v>
      </c>
      <c r="O68" t="s">
        <v>258</v>
      </c>
      <c r="P68" t="s">
        <v>258</v>
      </c>
      <c r="Q68">
        <v>1</v>
      </c>
      <c r="W68">
        <v>0</v>
      </c>
      <c r="X68">
        <v>1105374646</v>
      </c>
      <c r="Y68">
        <f t="shared" si="41"/>
        <v>8.249999999999999E-2</v>
      </c>
      <c r="AA68">
        <v>0</v>
      </c>
      <c r="AB68">
        <v>5714.98</v>
      </c>
      <c r="AC68">
        <v>480.74</v>
      </c>
      <c r="AD68">
        <v>0</v>
      </c>
      <c r="AE68">
        <v>0</v>
      </c>
      <c r="AF68">
        <v>4141.29</v>
      </c>
      <c r="AG68">
        <v>480.74</v>
      </c>
      <c r="AH68">
        <v>0</v>
      </c>
      <c r="AI68">
        <v>1</v>
      </c>
      <c r="AJ68">
        <v>1.38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6</v>
      </c>
      <c r="AT68">
        <v>0.06</v>
      </c>
      <c r="AU68" t="s">
        <v>23</v>
      </c>
      <c r="AV68">
        <v>1</v>
      </c>
      <c r="AW68">
        <v>2</v>
      </c>
      <c r="AX68">
        <v>66132757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248.47739999999999</v>
      </c>
      <c r="BL68">
        <v>28.8444</v>
      </c>
      <c r="BM68">
        <v>0</v>
      </c>
      <c r="BN68">
        <v>0</v>
      </c>
      <c r="BO68">
        <v>0.06</v>
      </c>
      <c r="BP68">
        <v>1</v>
      </c>
      <c r="BQ68">
        <v>0</v>
      </c>
      <c r="BR68">
        <v>341.65642500000001</v>
      </c>
      <c r="BS68">
        <v>39.661050000000003</v>
      </c>
      <c r="BT68">
        <v>0</v>
      </c>
      <c r="BU68">
        <v>0</v>
      </c>
      <c r="BV68">
        <v>8.2500000000000004E-2</v>
      </c>
      <c r="BW68">
        <v>1</v>
      </c>
      <c r="CV68">
        <v>0</v>
      </c>
      <c r="CW68">
        <f>ROUND(Y68*Source!I39*DO68,7)</f>
        <v>4.95E-4</v>
      </c>
      <c r="CX68">
        <f>ROUND(Y68*Source!I39,7)</f>
        <v>4.95E-4</v>
      </c>
      <c r="CY68">
        <f t="shared" si="44"/>
        <v>5714.98</v>
      </c>
      <c r="CZ68">
        <f t="shared" si="45"/>
        <v>4141.29</v>
      </c>
      <c r="DA68">
        <f t="shared" si="46"/>
        <v>1.38</v>
      </c>
      <c r="DB68">
        <f t="shared" si="42"/>
        <v>341.66</v>
      </c>
      <c r="DC68">
        <f t="shared" si="43"/>
        <v>39.659999999999997</v>
      </c>
      <c r="DD68" t="s">
        <v>6</v>
      </c>
      <c r="DE68" t="s">
        <v>6</v>
      </c>
      <c r="DF68">
        <f t="shared" si="40"/>
        <v>0</v>
      </c>
      <c r="DG68">
        <f>ROUND(ROUND(AF68*AJ68,2)*CX68,2)</f>
        <v>2.83</v>
      </c>
      <c r="DH68">
        <f t="shared" si="48"/>
        <v>0.24</v>
      </c>
      <c r="DI68">
        <f t="shared" si="49"/>
        <v>0</v>
      </c>
      <c r="DJ68">
        <f t="shared" si="47"/>
        <v>3.0700000000000003</v>
      </c>
      <c r="DK68">
        <v>0</v>
      </c>
      <c r="DL68" t="s">
        <v>304</v>
      </c>
      <c r="DM68">
        <v>6</v>
      </c>
      <c r="DN68" t="s">
        <v>250</v>
      </c>
      <c r="DO68">
        <v>1</v>
      </c>
    </row>
    <row r="69" spans="1:119" x14ac:dyDescent="0.2">
      <c r="A69">
        <f>ROW(Source!A39)</f>
        <v>39</v>
      </c>
      <c r="B69">
        <v>66132538</v>
      </c>
      <c r="C69">
        <v>66132738</v>
      </c>
      <c r="D69">
        <v>55148913</v>
      </c>
      <c r="E69">
        <v>1</v>
      </c>
      <c r="F69">
        <v>1</v>
      </c>
      <c r="G69">
        <v>1</v>
      </c>
      <c r="H69">
        <v>3</v>
      </c>
      <c r="I69" t="s">
        <v>360</v>
      </c>
      <c r="J69" t="s">
        <v>361</v>
      </c>
      <c r="K69" t="s">
        <v>362</v>
      </c>
      <c r="L69">
        <v>1348</v>
      </c>
      <c r="N69">
        <v>1009</v>
      </c>
      <c r="O69" t="s">
        <v>61</v>
      </c>
      <c r="P69" t="s">
        <v>61</v>
      </c>
      <c r="Q69">
        <v>1000</v>
      </c>
      <c r="W69">
        <v>0</v>
      </c>
      <c r="X69">
        <v>-291873289</v>
      </c>
      <c r="Y69">
        <f>AT69</f>
        <v>1E-3</v>
      </c>
      <c r="AA69">
        <v>19402.73</v>
      </c>
      <c r="AB69">
        <v>0</v>
      </c>
      <c r="AC69">
        <v>0</v>
      </c>
      <c r="AD69">
        <v>0</v>
      </c>
      <c r="AE69">
        <v>16583.53</v>
      </c>
      <c r="AF69">
        <v>0</v>
      </c>
      <c r="AG69">
        <v>0</v>
      </c>
      <c r="AH69">
        <v>0</v>
      </c>
      <c r="AI69">
        <v>1.17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0</v>
      </c>
      <c r="AQ69">
        <v>1</v>
      </c>
      <c r="AR69">
        <v>0</v>
      </c>
      <c r="AS69" t="s">
        <v>6</v>
      </c>
      <c r="AT69">
        <v>1E-3</v>
      </c>
      <c r="AU69" t="s">
        <v>6</v>
      </c>
      <c r="AV69">
        <v>0</v>
      </c>
      <c r="AW69">
        <v>2</v>
      </c>
      <c r="AX69">
        <v>66132758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16.58353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16.58353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v>0</v>
      </c>
      <c r="CX69">
        <f>ROUND(Y69*Source!I39,7)</f>
        <v>6.0000000000000002E-6</v>
      </c>
      <c r="CY69">
        <f>AA69</f>
        <v>19402.73</v>
      </c>
      <c r="CZ69">
        <f>AE69</f>
        <v>16583.53</v>
      </c>
      <c r="DA69">
        <f>AI69</f>
        <v>1.17</v>
      </c>
      <c r="DB69">
        <f>ROUND(ROUND(AT69*CZ69,2),2)</f>
        <v>16.579999999999998</v>
      </c>
      <c r="DC69">
        <f>ROUND(ROUND(AT69*AG69,2),2)</f>
        <v>0</v>
      </c>
      <c r="DD69" t="s">
        <v>6</v>
      </c>
      <c r="DE69" t="s">
        <v>6</v>
      </c>
      <c r="DF69">
        <f>ROUND(ROUND(AE69*AI69,2)*CX69,2)</f>
        <v>0.12</v>
      </c>
      <c r="DG69">
        <f>ROUND(ROUND(AF69,2)*CX69,2)</f>
        <v>0</v>
      </c>
      <c r="DH69">
        <f t="shared" si="48"/>
        <v>0</v>
      </c>
      <c r="DI69">
        <f t="shared" si="49"/>
        <v>0</v>
      </c>
      <c r="DJ69">
        <f>DF69</f>
        <v>0.12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ROW(Source!A39)</f>
        <v>39</v>
      </c>
      <c r="B70">
        <v>66132538</v>
      </c>
      <c r="C70">
        <v>66132738</v>
      </c>
      <c r="D70">
        <v>55150628</v>
      </c>
      <c r="E70">
        <v>1</v>
      </c>
      <c r="F70">
        <v>1</v>
      </c>
      <c r="G70">
        <v>1</v>
      </c>
      <c r="H70">
        <v>3</v>
      </c>
      <c r="I70" t="s">
        <v>363</v>
      </c>
      <c r="J70" t="s">
        <v>364</v>
      </c>
      <c r="K70" t="s">
        <v>365</v>
      </c>
      <c r="L70">
        <v>1339</v>
      </c>
      <c r="N70">
        <v>1007</v>
      </c>
      <c r="O70" t="s">
        <v>271</v>
      </c>
      <c r="P70" t="s">
        <v>271</v>
      </c>
      <c r="Q70">
        <v>1</v>
      </c>
      <c r="W70">
        <v>0</v>
      </c>
      <c r="X70">
        <v>1133961185</v>
      </c>
      <c r="Y70">
        <f>AT70</f>
        <v>0.44</v>
      </c>
      <c r="AA70">
        <v>27.17</v>
      </c>
      <c r="AB70">
        <v>0</v>
      </c>
      <c r="AC70">
        <v>0</v>
      </c>
      <c r="AD70">
        <v>0</v>
      </c>
      <c r="AE70">
        <v>27.17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0</v>
      </c>
      <c r="AQ70">
        <v>1</v>
      </c>
      <c r="AR70">
        <v>0</v>
      </c>
      <c r="AS70" t="s">
        <v>6</v>
      </c>
      <c r="AT70">
        <v>0.44</v>
      </c>
      <c r="AU70" t="s">
        <v>6</v>
      </c>
      <c r="AV70">
        <v>0</v>
      </c>
      <c r="AW70">
        <v>2</v>
      </c>
      <c r="AX70">
        <v>66132759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11.954800000000001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11.954800000000001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ROUND(Y70*Source!I39,7)</f>
        <v>2.64E-3</v>
      </c>
      <c r="CY70">
        <f>AA70</f>
        <v>27.17</v>
      </c>
      <c r="CZ70">
        <f>AE70</f>
        <v>27.17</v>
      </c>
      <c r="DA70">
        <f>AI70</f>
        <v>1</v>
      </c>
      <c r="DB70">
        <f>ROUND(ROUND(AT70*CZ70,2),2)</f>
        <v>11.95</v>
      </c>
      <c r="DC70">
        <f>ROUND(ROUND(AT70*AG70,2),2)</f>
        <v>0</v>
      </c>
      <c r="DD70" t="s">
        <v>6</v>
      </c>
      <c r="DE70" t="s">
        <v>6</v>
      </c>
      <c r="DF70">
        <f t="shared" ref="DF70:DF87" si="50">ROUND(ROUND(AE70,2)*CX70,2)</f>
        <v>7.0000000000000007E-2</v>
      </c>
      <c r="DG70">
        <f>ROUND(ROUND(AF70,2)*CX70,2)</f>
        <v>0</v>
      </c>
      <c r="DH70">
        <f t="shared" si="48"/>
        <v>0</v>
      </c>
      <c r="DI70">
        <f t="shared" si="49"/>
        <v>0</v>
      </c>
      <c r="DJ70">
        <f>DF70</f>
        <v>7.0000000000000007E-2</v>
      </c>
      <c r="DK70">
        <v>1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ROW(Source!A39)</f>
        <v>39</v>
      </c>
      <c r="B71">
        <v>66132538</v>
      </c>
      <c r="C71">
        <v>66132738</v>
      </c>
      <c r="D71">
        <v>55065364</v>
      </c>
      <c r="E71">
        <v>110</v>
      </c>
      <c r="F71">
        <v>1</v>
      </c>
      <c r="G71">
        <v>1</v>
      </c>
      <c r="H71">
        <v>3</v>
      </c>
      <c r="I71" t="s">
        <v>104</v>
      </c>
      <c r="J71" t="s">
        <v>6</v>
      </c>
      <c r="K71" t="s">
        <v>105</v>
      </c>
      <c r="L71">
        <v>1348</v>
      </c>
      <c r="N71">
        <v>1009</v>
      </c>
      <c r="O71" t="s">
        <v>61</v>
      </c>
      <c r="P71" t="s">
        <v>61</v>
      </c>
      <c r="Q71">
        <v>1000</v>
      </c>
      <c r="W71">
        <v>0</v>
      </c>
      <c r="X71">
        <v>-2143350517</v>
      </c>
      <c r="Y71">
        <f>AT71</f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0</v>
      </c>
      <c r="AN71">
        <v>1</v>
      </c>
      <c r="AO71">
        <v>0</v>
      </c>
      <c r="AP71">
        <v>0</v>
      </c>
      <c r="AQ71">
        <v>0</v>
      </c>
      <c r="AR71">
        <v>0</v>
      </c>
      <c r="AS71" t="s">
        <v>6</v>
      </c>
      <c r="AT71">
        <v>0</v>
      </c>
      <c r="AU71" t="s">
        <v>6</v>
      </c>
      <c r="AV71">
        <v>0</v>
      </c>
      <c r="AW71">
        <v>2</v>
      </c>
      <c r="AX71">
        <v>66132760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ROUND(Y71*Source!I39,7)</f>
        <v>0</v>
      </c>
      <c r="CY71">
        <f>AA71</f>
        <v>0</v>
      </c>
      <c r="CZ71">
        <f>AE71</f>
        <v>0</v>
      </c>
      <c r="DA71">
        <f>AI71</f>
        <v>1</v>
      </c>
      <c r="DB71">
        <f>ROUND(ROUND(AT71*CZ71,2),2)</f>
        <v>0</v>
      </c>
      <c r="DC71">
        <f>ROUND(ROUND(AT71*AG71,2),2)</f>
        <v>0</v>
      </c>
      <c r="DD71" t="s">
        <v>6</v>
      </c>
      <c r="DE71" t="s">
        <v>6</v>
      </c>
      <c r="DF71">
        <f t="shared" si="50"/>
        <v>0</v>
      </c>
      <c r="DG71">
        <f>ROUND(ROUND(AF71,2)*CX71,2)</f>
        <v>0</v>
      </c>
      <c r="DH71">
        <f t="shared" si="48"/>
        <v>0</v>
      </c>
      <c r="DI71">
        <f t="shared" si="49"/>
        <v>0</v>
      </c>
      <c r="DJ71">
        <f>DF71</f>
        <v>0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ROW(Source!A42)</f>
        <v>42</v>
      </c>
      <c r="B72">
        <v>66132538</v>
      </c>
      <c r="C72">
        <v>66132763</v>
      </c>
      <c r="D72">
        <v>55064108</v>
      </c>
      <c r="E72">
        <v>110</v>
      </c>
      <c r="F72">
        <v>1</v>
      </c>
      <c r="G72">
        <v>1</v>
      </c>
      <c r="H72">
        <v>1</v>
      </c>
      <c r="I72" t="s">
        <v>320</v>
      </c>
      <c r="J72" t="s">
        <v>6</v>
      </c>
      <c r="K72" t="s">
        <v>321</v>
      </c>
      <c r="L72">
        <v>1191</v>
      </c>
      <c r="N72">
        <v>1013</v>
      </c>
      <c r="O72" t="s">
        <v>250</v>
      </c>
      <c r="P72" t="s">
        <v>250</v>
      </c>
      <c r="Q72">
        <v>1</v>
      </c>
      <c r="W72">
        <v>0</v>
      </c>
      <c r="X72">
        <v>784619160</v>
      </c>
      <c r="Y72">
        <f>(AT72*ROUND((1.15*1.1),7))</f>
        <v>26.387899999999998</v>
      </c>
      <c r="AA72">
        <v>0</v>
      </c>
      <c r="AB72">
        <v>0</v>
      </c>
      <c r="AC72">
        <v>0</v>
      </c>
      <c r="AD72">
        <v>325.83999999999997</v>
      </c>
      <c r="AE72">
        <v>0</v>
      </c>
      <c r="AF72">
        <v>0</v>
      </c>
      <c r="AG72">
        <v>0</v>
      </c>
      <c r="AH72">
        <v>325.83999999999997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6</v>
      </c>
      <c r="AT72">
        <v>20.86</v>
      </c>
      <c r="AU72" t="s">
        <v>24</v>
      </c>
      <c r="AV72">
        <v>1</v>
      </c>
      <c r="AW72">
        <v>2</v>
      </c>
      <c r="AX72">
        <v>66132788</v>
      </c>
      <c r="AY72">
        <v>2</v>
      </c>
      <c r="AZ72">
        <v>131072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6797.0223999999989</v>
      </c>
      <c r="BN72">
        <v>20.86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8598.2333359999993</v>
      </c>
      <c r="BU72">
        <v>26.387899999999998</v>
      </c>
      <c r="BV72">
        <v>0</v>
      </c>
      <c r="BW72">
        <v>1</v>
      </c>
      <c r="CU72">
        <f>ROUND(AT72*Source!I42*AH72*AL72,2)</f>
        <v>6.8</v>
      </c>
      <c r="CV72">
        <f>ROUND(Y72*Source!I42,7)</f>
        <v>2.6387899999999999E-2</v>
      </c>
      <c r="CW72">
        <v>0</v>
      </c>
      <c r="CX72">
        <f>ROUND(Y72*Source!I42,7)</f>
        <v>2.6387899999999999E-2</v>
      </c>
      <c r="CY72">
        <f>AD72</f>
        <v>325.83999999999997</v>
      </c>
      <c r="CZ72">
        <f>AH72</f>
        <v>325.83999999999997</v>
      </c>
      <c r="DA72">
        <f>AL72</f>
        <v>1</v>
      </c>
      <c r="DB72">
        <f>ROUND((ROUND(AT72*CZ72,2)*ROUND((1.15*1.1),7)),2)</f>
        <v>8598.23</v>
      </c>
      <c r="DC72">
        <f>ROUND((ROUND(AT72*AG72,2)*ROUND((1.15*1.1),7)),2)</f>
        <v>0</v>
      </c>
      <c r="DD72" t="s">
        <v>6</v>
      </c>
      <c r="DE72" t="s">
        <v>6</v>
      </c>
      <c r="DF72">
        <f t="shared" si="50"/>
        <v>0</v>
      </c>
      <c r="DG72">
        <f>ROUND(ROUND(AF72,2)*CX72,2)</f>
        <v>0</v>
      </c>
      <c r="DH72">
        <f t="shared" si="48"/>
        <v>0</v>
      </c>
      <c r="DI72">
        <f t="shared" si="49"/>
        <v>8.6</v>
      </c>
      <c r="DJ72">
        <f>DI72</f>
        <v>8.6</v>
      </c>
      <c r="DK72">
        <v>1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ROW(Source!A42)</f>
        <v>42</v>
      </c>
      <c r="B73">
        <v>66132538</v>
      </c>
      <c r="C73">
        <v>66132763</v>
      </c>
      <c r="D73">
        <v>55064302</v>
      </c>
      <c r="E73">
        <v>110</v>
      </c>
      <c r="F73">
        <v>1</v>
      </c>
      <c r="G73">
        <v>1</v>
      </c>
      <c r="H73">
        <v>1</v>
      </c>
      <c r="I73" t="s">
        <v>253</v>
      </c>
      <c r="J73" t="s">
        <v>6</v>
      </c>
      <c r="K73" t="s">
        <v>254</v>
      </c>
      <c r="L73">
        <v>1191</v>
      </c>
      <c r="N73">
        <v>1013</v>
      </c>
      <c r="O73" t="s">
        <v>250</v>
      </c>
      <c r="P73" t="s">
        <v>250</v>
      </c>
      <c r="Q73">
        <v>1</v>
      </c>
      <c r="W73">
        <v>0</v>
      </c>
      <c r="X73">
        <v>-1417349443</v>
      </c>
      <c r="Y73">
        <f t="shared" ref="Y73:Y87" si="51">(AT73*ROUND((1.25*1.1),7))</f>
        <v>25.918750000000003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6</v>
      </c>
      <c r="AT73">
        <v>18.850000000000001</v>
      </c>
      <c r="AU73" t="s">
        <v>23</v>
      </c>
      <c r="AV73">
        <v>2</v>
      </c>
      <c r="AW73">
        <v>2</v>
      </c>
      <c r="AX73">
        <v>66132789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ROUND(Y73*Source!I42,7)</f>
        <v>2.5918799999999999E-2</v>
      </c>
      <c r="CY73">
        <f>AD73</f>
        <v>0</v>
      </c>
      <c r="CZ73">
        <f>AH73</f>
        <v>0</v>
      </c>
      <c r="DA73">
        <f>AL73</f>
        <v>1</v>
      </c>
      <c r="DB73">
        <f t="shared" ref="DB73:DB87" si="52">ROUND((ROUND(AT73*CZ73,2)*ROUND((1.25*1.1),7)),2)</f>
        <v>0</v>
      </c>
      <c r="DC73">
        <f t="shared" ref="DC73:DC87" si="53">ROUND((ROUND(AT73*AG73,2)*ROUND((1.25*1.1),7)),2)</f>
        <v>0</v>
      </c>
      <c r="DD73" t="s">
        <v>6</v>
      </c>
      <c r="DE73" t="s">
        <v>6</v>
      </c>
      <c r="DF73">
        <f t="shared" si="50"/>
        <v>0</v>
      </c>
      <c r="DG73">
        <f>ROUND(ROUND(AF73,2)*CX73,2)</f>
        <v>0</v>
      </c>
      <c r="DH73">
        <f t="shared" si="48"/>
        <v>0</v>
      </c>
      <c r="DI73">
        <f t="shared" si="49"/>
        <v>0</v>
      </c>
      <c r="DJ73">
        <f>DI73</f>
        <v>0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ROW(Source!A42)</f>
        <v>42</v>
      </c>
      <c r="B74">
        <v>66132538</v>
      </c>
      <c r="C74">
        <v>66132763</v>
      </c>
      <c r="D74">
        <v>55084351</v>
      </c>
      <c r="E74">
        <v>1</v>
      </c>
      <c r="F74">
        <v>1</v>
      </c>
      <c r="G74">
        <v>1</v>
      </c>
      <c r="H74">
        <v>2</v>
      </c>
      <c r="I74" t="s">
        <v>322</v>
      </c>
      <c r="J74" t="s">
        <v>323</v>
      </c>
      <c r="K74" t="s">
        <v>324</v>
      </c>
      <c r="L74">
        <v>1368</v>
      </c>
      <c r="N74">
        <v>1011</v>
      </c>
      <c r="O74" t="s">
        <v>258</v>
      </c>
      <c r="P74" t="s">
        <v>258</v>
      </c>
      <c r="Q74">
        <v>1</v>
      </c>
      <c r="W74">
        <v>0</v>
      </c>
      <c r="X74">
        <v>-155782762</v>
      </c>
      <c r="Y74">
        <f t="shared" si="51"/>
        <v>3.355</v>
      </c>
      <c r="AA74">
        <v>0</v>
      </c>
      <c r="AB74">
        <v>1.82</v>
      </c>
      <c r="AC74">
        <v>0</v>
      </c>
      <c r="AD74">
        <v>0</v>
      </c>
      <c r="AE74">
        <v>0</v>
      </c>
      <c r="AF74">
        <v>1.21</v>
      </c>
      <c r="AG74">
        <v>0</v>
      </c>
      <c r="AH74">
        <v>0</v>
      </c>
      <c r="AI74">
        <v>1</v>
      </c>
      <c r="AJ74">
        <v>1.5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6</v>
      </c>
      <c r="AT74">
        <v>2.44</v>
      </c>
      <c r="AU74" t="s">
        <v>23</v>
      </c>
      <c r="AV74">
        <v>1</v>
      </c>
      <c r="AW74">
        <v>2</v>
      </c>
      <c r="AX74">
        <v>66132790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2.9523999999999999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4.0595499999999998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f>ROUND(Y74*Source!I42*DO74,7)</f>
        <v>0</v>
      </c>
      <c r="CX74">
        <f>ROUND(Y74*Source!I42,7)</f>
        <v>3.3549999999999999E-3</v>
      </c>
      <c r="CY74">
        <f t="shared" ref="CY74:CY87" si="54">AB74</f>
        <v>1.82</v>
      </c>
      <c r="CZ74">
        <f t="shared" ref="CZ74:CZ87" si="55">AF74</f>
        <v>1.21</v>
      </c>
      <c r="DA74">
        <f t="shared" ref="DA74:DA87" si="56">AJ74</f>
        <v>1.5</v>
      </c>
      <c r="DB74">
        <f t="shared" si="52"/>
        <v>4.0599999999999996</v>
      </c>
      <c r="DC74">
        <f t="shared" si="53"/>
        <v>0</v>
      </c>
      <c r="DD74" t="s">
        <v>6</v>
      </c>
      <c r="DE74" t="s">
        <v>6</v>
      </c>
      <c r="DF74">
        <f t="shared" si="50"/>
        <v>0</v>
      </c>
      <c r="DG74">
        <f>ROUND(ROUND(AF74*AJ74,2)*CX74,2)</f>
        <v>0.01</v>
      </c>
      <c r="DH74">
        <f t="shared" si="48"/>
        <v>0</v>
      </c>
      <c r="DI74">
        <f t="shared" si="49"/>
        <v>0</v>
      </c>
      <c r="DJ74">
        <f t="shared" ref="DJ74:DJ87" si="57">DG74+DH74</f>
        <v>0.01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ROW(Source!A42)</f>
        <v>42</v>
      </c>
      <c r="B75">
        <v>66132538</v>
      </c>
      <c r="C75">
        <v>66132763</v>
      </c>
      <c r="D75">
        <v>55084378</v>
      </c>
      <c r="E75">
        <v>1</v>
      </c>
      <c r="F75">
        <v>1</v>
      </c>
      <c r="G75">
        <v>1</v>
      </c>
      <c r="H75">
        <v>2</v>
      </c>
      <c r="I75" t="s">
        <v>276</v>
      </c>
      <c r="J75" t="s">
        <v>277</v>
      </c>
      <c r="K75" t="s">
        <v>278</v>
      </c>
      <c r="L75">
        <v>1368</v>
      </c>
      <c r="N75">
        <v>1011</v>
      </c>
      <c r="O75" t="s">
        <v>258</v>
      </c>
      <c r="P75" t="s">
        <v>258</v>
      </c>
      <c r="Q75">
        <v>1</v>
      </c>
      <c r="W75">
        <v>0</v>
      </c>
      <c r="X75">
        <v>866928296</v>
      </c>
      <c r="Y75">
        <f t="shared" si="51"/>
        <v>0.75625000000000009</v>
      </c>
      <c r="AA75">
        <v>0</v>
      </c>
      <c r="AB75">
        <v>1629.95</v>
      </c>
      <c r="AC75">
        <v>411.3</v>
      </c>
      <c r="AD75">
        <v>0</v>
      </c>
      <c r="AE75">
        <v>0</v>
      </c>
      <c r="AF75">
        <v>1629.95</v>
      </c>
      <c r="AG75">
        <v>411.3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6</v>
      </c>
      <c r="AT75">
        <v>0.55000000000000004</v>
      </c>
      <c r="AU75" t="s">
        <v>23</v>
      </c>
      <c r="AV75">
        <v>1</v>
      </c>
      <c r="AW75">
        <v>2</v>
      </c>
      <c r="AX75">
        <v>66132791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896.47250000000008</v>
      </c>
      <c r="BL75">
        <v>226.21500000000003</v>
      </c>
      <c r="BM75">
        <v>0</v>
      </c>
      <c r="BN75">
        <v>0</v>
      </c>
      <c r="BO75">
        <v>0.55000000000000004</v>
      </c>
      <c r="BP75">
        <v>1</v>
      </c>
      <c r="BQ75">
        <v>0</v>
      </c>
      <c r="BR75">
        <v>1232.6496875000003</v>
      </c>
      <c r="BS75">
        <v>311.04562500000003</v>
      </c>
      <c r="BT75">
        <v>0</v>
      </c>
      <c r="BU75">
        <v>0</v>
      </c>
      <c r="BV75">
        <v>0.75625000000000009</v>
      </c>
      <c r="BW75">
        <v>1</v>
      </c>
      <c r="CV75">
        <v>0</v>
      </c>
      <c r="CW75">
        <f>ROUND(Y75*Source!I42*DO75,7)</f>
        <v>7.5630000000000001E-4</v>
      </c>
      <c r="CX75">
        <f>ROUND(Y75*Source!I42,7)</f>
        <v>7.5630000000000001E-4</v>
      </c>
      <c r="CY75">
        <f t="shared" si="54"/>
        <v>1629.95</v>
      </c>
      <c r="CZ75">
        <f t="shared" si="55"/>
        <v>1629.95</v>
      </c>
      <c r="DA75">
        <f t="shared" si="56"/>
        <v>1</v>
      </c>
      <c r="DB75">
        <f t="shared" si="52"/>
        <v>1232.6500000000001</v>
      </c>
      <c r="DC75">
        <f t="shared" si="53"/>
        <v>311.05</v>
      </c>
      <c r="DD75" t="s">
        <v>6</v>
      </c>
      <c r="DE75" t="s">
        <v>6</v>
      </c>
      <c r="DF75">
        <f t="shared" si="50"/>
        <v>0</v>
      </c>
      <c r="DG75">
        <f>ROUND(ROUND(AF75,2)*CX75,2)</f>
        <v>1.23</v>
      </c>
      <c r="DH75">
        <f t="shared" si="48"/>
        <v>0.31</v>
      </c>
      <c r="DI75">
        <f t="shared" si="49"/>
        <v>0</v>
      </c>
      <c r="DJ75">
        <f t="shared" si="57"/>
        <v>1.54</v>
      </c>
      <c r="DK75">
        <v>1</v>
      </c>
      <c r="DL75" t="s">
        <v>279</v>
      </c>
      <c r="DM75">
        <v>5</v>
      </c>
      <c r="DN75" t="s">
        <v>250</v>
      </c>
      <c r="DO75">
        <v>1</v>
      </c>
    </row>
    <row r="76" spans="1:119" x14ac:dyDescent="0.2">
      <c r="A76">
        <f>ROW(Source!A42)</f>
        <v>42</v>
      </c>
      <c r="B76">
        <v>66132538</v>
      </c>
      <c r="C76">
        <v>66132763</v>
      </c>
      <c r="D76">
        <v>55084549</v>
      </c>
      <c r="E76">
        <v>1</v>
      </c>
      <c r="F76">
        <v>1</v>
      </c>
      <c r="G76">
        <v>1</v>
      </c>
      <c r="H76">
        <v>2</v>
      </c>
      <c r="I76" t="s">
        <v>325</v>
      </c>
      <c r="J76" t="s">
        <v>326</v>
      </c>
      <c r="K76" t="s">
        <v>327</v>
      </c>
      <c r="L76">
        <v>1368</v>
      </c>
      <c r="N76">
        <v>1011</v>
      </c>
      <c r="O76" t="s">
        <v>258</v>
      </c>
      <c r="P76" t="s">
        <v>258</v>
      </c>
      <c r="Q76">
        <v>1</v>
      </c>
      <c r="W76">
        <v>0</v>
      </c>
      <c r="X76">
        <v>-1944988784</v>
      </c>
      <c r="Y76">
        <f t="shared" si="51"/>
        <v>2.8050000000000002</v>
      </c>
      <c r="AA76">
        <v>0</v>
      </c>
      <c r="AB76">
        <v>3837.83</v>
      </c>
      <c r="AC76">
        <v>512.79</v>
      </c>
      <c r="AD76">
        <v>0</v>
      </c>
      <c r="AE76">
        <v>0</v>
      </c>
      <c r="AF76">
        <v>2646.78</v>
      </c>
      <c r="AG76">
        <v>512.79</v>
      </c>
      <c r="AH76">
        <v>0</v>
      </c>
      <c r="AI76">
        <v>1</v>
      </c>
      <c r="AJ76">
        <v>1.45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6</v>
      </c>
      <c r="AT76">
        <v>2.04</v>
      </c>
      <c r="AU76" t="s">
        <v>23</v>
      </c>
      <c r="AV76">
        <v>1</v>
      </c>
      <c r="AW76">
        <v>2</v>
      </c>
      <c r="AX76">
        <v>66132792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5399.4312000000009</v>
      </c>
      <c r="BL76">
        <v>1046.0916</v>
      </c>
      <c r="BM76">
        <v>0</v>
      </c>
      <c r="BN76">
        <v>0</v>
      </c>
      <c r="BO76">
        <v>2.04</v>
      </c>
      <c r="BP76">
        <v>1</v>
      </c>
      <c r="BQ76">
        <v>0</v>
      </c>
      <c r="BR76">
        <v>7424.2179000000006</v>
      </c>
      <c r="BS76">
        <v>1438.3759499999999</v>
      </c>
      <c r="BT76">
        <v>0</v>
      </c>
      <c r="BU76">
        <v>0</v>
      </c>
      <c r="BV76">
        <v>2.8050000000000002</v>
      </c>
      <c r="BW76">
        <v>1</v>
      </c>
      <c r="CV76">
        <v>0</v>
      </c>
      <c r="CW76">
        <f>ROUND(Y76*Source!I42*DO76,7)</f>
        <v>2.8050000000000002E-3</v>
      </c>
      <c r="CX76">
        <f>ROUND(Y76*Source!I42,7)</f>
        <v>2.8050000000000002E-3</v>
      </c>
      <c r="CY76">
        <f t="shared" si="54"/>
        <v>3837.83</v>
      </c>
      <c r="CZ76">
        <f t="shared" si="55"/>
        <v>2646.78</v>
      </c>
      <c r="DA76">
        <f t="shared" si="56"/>
        <v>1.45</v>
      </c>
      <c r="DB76">
        <f t="shared" si="52"/>
        <v>7424.22</v>
      </c>
      <c r="DC76">
        <f t="shared" si="53"/>
        <v>1438.37</v>
      </c>
      <c r="DD76" t="s">
        <v>6</v>
      </c>
      <c r="DE76" t="s">
        <v>6</v>
      </c>
      <c r="DF76">
        <f t="shared" si="50"/>
        <v>0</v>
      </c>
      <c r="DG76">
        <f>ROUND(ROUND(AF76*AJ76,2)*CX76,2)</f>
        <v>10.77</v>
      </c>
      <c r="DH76">
        <f t="shared" si="48"/>
        <v>1.44</v>
      </c>
      <c r="DI76">
        <f t="shared" si="49"/>
        <v>0</v>
      </c>
      <c r="DJ76">
        <f t="shared" si="57"/>
        <v>12.209999999999999</v>
      </c>
      <c r="DK76">
        <v>0</v>
      </c>
      <c r="DL76" t="s">
        <v>328</v>
      </c>
      <c r="DM76">
        <v>7</v>
      </c>
      <c r="DN76" t="s">
        <v>250</v>
      </c>
      <c r="DO76">
        <v>1</v>
      </c>
    </row>
    <row r="77" spans="1:119" x14ac:dyDescent="0.2">
      <c r="A77">
        <f>ROW(Source!A42)</f>
        <v>42</v>
      </c>
      <c r="B77">
        <v>66132538</v>
      </c>
      <c r="C77">
        <v>66132763</v>
      </c>
      <c r="D77">
        <v>55084571</v>
      </c>
      <c r="E77">
        <v>1</v>
      </c>
      <c r="F77">
        <v>1</v>
      </c>
      <c r="G77">
        <v>1</v>
      </c>
      <c r="H77">
        <v>2</v>
      </c>
      <c r="I77" t="s">
        <v>329</v>
      </c>
      <c r="J77" t="s">
        <v>330</v>
      </c>
      <c r="K77" t="s">
        <v>331</v>
      </c>
      <c r="L77">
        <v>1368</v>
      </c>
      <c r="N77">
        <v>1011</v>
      </c>
      <c r="O77" t="s">
        <v>258</v>
      </c>
      <c r="P77" t="s">
        <v>258</v>
      </c>
      <c r="Q77">
        <v>1</v>
      </c>
      <c r="W77">
        <v>0</v>
      </c>
      <c r="X77">
        <v>-951757892</v>
      </c>
      <c r="Y77">
        <f t="shared" si="51"/>
        <v>2.9425000000000003</v>
      </c>
      <c r="AA77">
        <v>0</v>
      </c>
      <c r="AB77">
        <v>2242.3200000000002</v>
      </c>
      <c r="AC77">
        <v>411.3</v>
      </c>
      <c r="AD77">
        <v>0</v>
      </c>
      <c r="AE77">
        <v>0</v>
      </c>
      <c r="AF77">
        <v>2242.3200000000002</v>
      </c>
      <c r="AG77">
        <v>411.3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6</v>
      </c>
      <c r="AT77">
        <v>2.14</v>
      </c>
      <c r="AU77" t="s">
        <v>23</v>
      </c>
      <c r="AV77">
        <v>1</v>
      </c>
      <c r="AW77">
        <v>2</v>
      </c>
      <c r="AX77">
        <v>66132793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4798.564800000001</v>
      </c>
      <c r="BL77">
        <v>880.18200000000013</v>
      </c>
      <c r="BM77">
        <v>0</v>
      </c>
      <c r="BN77">
        <v>0</v>
      </c>
      <c r="BO77">
        <v>2.14</v>
      </c>
      <c r="BP77">
        <v>1</v>
      </c>
      <c r="BQ77">
        <v>0</v>
      </c>
      <c r="BR77">
        <v>6598.0266000000011</v>
      </c>
      <c r="BS77">
        <v>1210.2502500000003</v>
      </c>
      <c r="BT77">
        <v>0</v>
      </c>
      <c r="BU77">
        <v>0</v>
      </c>
      <c r="BV77">
        <v>2.9425000000000003</v>
      </c>
      <c r="BW77">
        <v>1</v>
      </c>
      <c r="CV77">
        <v>0</v>
      </c>
      <c r="CW77">
        <f>ROUND(Y77*Source!I42*DO77,7)</f>
        <v>2.9424999999999998E-3</v>
      </c>
      <c r="CX77">
        <f>ROUND(Y77*Source!I42,7)</f>
        <v>2.9424999999999998E-3</v>
      </c>
      <c r="CY77">
        <f t="shared" si="54"/>
        <v>2242.3200000000002</v>
      </c>
      <c r="CZ77">
        <f t="shared" si="55"/>
        <v>2242.3200000000002</v>
      </c>
      <c r="DA77">
        <f t="shared" si="56"/>
        <v>1</v>
      </c>
      <c r="DB77">
        <f t="shared" si="52"/>
        <v>6598.02</v>
      </c>
      <c r="DC77">
        <f t="shared" si="53"/>
        <v>1210.25</v>
      </c>
      <c r="DD77" t="s">
        <v>6</v>
      </c>
      <c r="DE77" t="s">
        <v>6</v>
      </c>
      <c r="DF77">
        <f t="shared" si="50"/>
        <v>0</v>
      </c>
      <c r="DG77">
        <f>ROUND(ROUND(AF77,2)*CX77,2)</f>
        <v>6.6</v>
      </c>
      <c r="DH77">
        <f t="shared" si="48"/>
        <v>1.21</v>
      </c>
      <c r="DI77">
        <f t="shared" si="49"/>
        <v>0</v>
      </c>
      <c r="DJ77">
        <f t="shared" si="57"/>
        <v>7.81</v>
      </c>
      <c r="DK77">
        <v>1</v>
      </c>
      <c r="DL77" t="s">
        <v>279</v>
      </c>
      <c r="DM77">
        <v>5</v>
      </c>
      <c r="DN77" t="s">
        <v>250</v>
      </c>
      <c r="DO77">
        <v>1</v>
      </c>
    </row>
    <row r="78" spans="1:119" x14ac:dyDescent="0.2">
      <c r="A78">
        <f>ROW(Source!A42)</f>
        <v>42</v>
      </c>
      <c r="B78">
        <v>66132538</v>
      </c>
      <c r="C78">
        <v>66132763</v>
      </c>
      <c r="D78">
        <v>55084583</v>
      </c>
      <c r="E78">
        <v>1</v>
      </c>
      <c r="F78">
        <v>1</v>
      </c>
      <c r="G78">
        <v>1</v>
      </c>
      <c r="H78">
        <v>2</v>
      </c>
      <c r="I78" t="s">
        <v>332</v>
      </c>
      <c r="J78" t="s">
        <v>333</v>
      </c>
      <c r="K78" t="s">
        <v>334</v>
      </c>
      <c r="L78">
        <v>1368</v>
      </c>
      <c r="N78">
        <v>1011</v>
      </c>
      <c r="O78" t="s">
        <v>258</v>
      </c>
      <c r="P78" t="s">
        <v>258</v>
      </c>
      <c r="Q78">
        <v>1</v>
      </c>
      <c r="W78">
        <v>0</v>
      </c>
      <c r="X78">
        <v>-1383314512</v>
      </c>
      <c r="Y78">
        <f t="shared" si="51"/>
        <v>2.0762499999999999</v>
      </c>
      <c r="AA78">
        <v>0</v>
      </c>
      <c r="AB78">
        <v>1867.1</v>
      </c>
      <c r="AC78">
        <v>411.3</v>
      </c>
      <c r="AD78">
        <v>0</v>
      </c>
      <c r="AE78">
        <v>0</v>
      </c>
      <c r="AF78">
        <v>1867.1</v>
      </c>
      <c r="AG78">
        <v>411.3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6</v>
      </c>
      <c r="AT78">
        <v>1.51</v>
      </c>
      <c r="AU78" t="s">
        <v>23</v>
      </c>
      <c r="AV78">
        <v>1</v>
      </c>
      <c r="AW78">
        <v>2</v>
      </c>
      <c r="AX78">
        <v>66132794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2819.3209999999999</v>
      </c>
      <c r="BL78">
        <v>621.06299999999999</v>
      </c>
      <c r="BM78">
        <v>0</v>
      </c>
      <c r="BN78">
        <v>0</v>
      </c>
      <c r="BO78">
        <v>1.51</v>
      </c>
      <c r="BP78">
        <v>1</v>
      </c>
      <c r="BQ78">
        <v>0</v>
      </c>
      <c r="BR78">
        <v>3876.5663749999999</v>
      </c>
      <c r="BS78">
        <v>853.96162500000003</v>
      </c>
      <c r="BT78">
        <v>0</v>
      </c>
      <c r="BU78">
        <v>0</v>
      </c>
      <c r="BV78">
        <v>2.0762499999999999</v>
      </c>
      <c r="BW78">
        <v>1</v>
      </c>
      <c r="CV78">
        <v>0</v>
      </c>
      <c r="CW78">
        <f>ROUND(Y78*Source!I42*DO78,7)</f>
        <v>2.0763000000000001E-3</v>
      </c>
      <c r="CX78">
        <f>ROUND(Y78*Source!I42,7)</f>
        <v>2.0763000000000001E-3</v>
      </c>
      <c r="CY78">
        <f t="shared" si="54"/>
        <v>1867.1</v>
      </c>
      <c r="CZ78">
        <f t="shared" si="55"/>
        <v>1867.1</v>
      </c>
      <c r="DA78">
        <f t="shared" si="56"/>
        <v>1</v>
      </c>
      <c r="DB78">
        <f t="shared" si="52"/>
        <v>3876.57</v>
      </c>
      <c r="DC78">
        <f t="shared" si="53"/>
        <v>853.96</v>
      </c>
      <c r="DD78" t="s">
        <v>6</v>
      </c>
      <c r="DE78" t="s">
        <v>6</v>
      </c>
      <c r="DF78">
        <f t="shared" si="50"/>
        <v>0</v>
      </c>
      <c r="DG78">
        <f>ROUND(ROUND(AF78,2)*CX78,2)</f>
        <v>3.88</v>
      </c>
      <c r="DH78">
        <f t="shared" si="48"/>
        <v>0.85</v>
      </c>
      <c r="DI78">
        <f t="shared" si="49"/>
        <v>0</v>
      </c>
      <c r="DJ78">
        <f t="shared" si="57"/>
        <v>4.7299999999999995</v>
      </c>
      <c r="DK78">
        <v>1</v>
      </c>
      <c r="DL78" t="s">
        <v>279</v>
      </c>
      <c r="DM78">
        <v>5</v>
      </c>
      <c r="DN78" t="s">
        <v>250</v>
      </c>
      <c r="DO78">
        <v>1</v>
      </c>
    </row>
    <row r="79" spans="1:119" x14ac:dyDescent="0.2">
      <c r="A79">
        <f>ROW(Source!A42)</f>
        <v>42</v>
      </c>
      <c r="B79">
        <v>66132538</v>
      </c>
      <c r="C79">
        <v>66132763</v>
      </c>
      <c r="D79">
        <v>55084584</v>
      </c>
      <c r="E79">
        <v>1</v>
      </c>
      <c r="F79">
        <v>1</v>
      </c>
      <c r="G79">
        <v>1</v>
      </c>
      <c r="H79">
        <v>2</v>
      </c>
      <c r="I79" t="s">
        <v>335</v>
      </c>
      <c r="J79" t="s">
        <v>336</v>
      </c>
      <c r="K79" t="s">
        <v>337</v>
      </c>
      <c r="L79">
        <v>1368</v>
      </c>
      <c r="N79">
        <v>1011</v>
      </c>
      <c r="O79" t="s">
        <v>258</v>
      </c>
      <c r="P79" t="s">
        <v>258</v>
      </c>
      <c r="Q79">
        <v>1</v>
      </c>
      <c r="W79">
        <v>0</v>
      </c>
      <c r="X79">
        <v>1623475812</v>
      </c>
      <c r="Y79">
        <f t="shared" si="51"/>
        <v>3.5612499999999998</v>
      </c>
      <c r="AA79">
        <v>0</v>
      </c>
      <c r="AB79">
        <v>1974.63</v>
      </c>
      <c r="AC79">
        <v>480.74</v>
      </c>
      <c r="AD79">
        <v>0</v>
      </c>
      <c r="AE79">
        <v>0</v>
      </c>
      <c r="AF79">
        <v>1334.21</v>
      </c>
      <c r="AG79">
        <v>480.74</v>
      </c>
      <c r="AH79">
        <v>0</v>
      </c>
      <c r="AI79">
        <v>1</v>
      </c>
      <c r="AJ79">
        <v>1.48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6</v>
      </c>
      <c r="AT79">
        <v>2.59</v>
      </c>
      <c r="AU79" t="s">
        <v>23</v>
      </c>
      <c r="AV79">
        <v>1</v>
      </c>
      <c r="AW79">
        <v>2</v>
      </c>
      <c r="AX79">
        <v>66132795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3455.6039000000001</v>
      </c>
      <c r="BL79">
        <v>1245.1166000000001</v>
      </c>
      <c r="BM79">
        <v>0</v>
      </c>
      <c r="BN79">
        <v>0</v>
      </c>
      <c r="BO79">
        <v>2.59</v>
      </c>
      <c r="BP79">
        <v>1</v>
      </c>
      <c r="BQ79">
        <v>0</v>
      </c>
      <c r="BR79">
        <v>4751.4553625000008</v>
      </c>
      <c r="BS79">
        <v>1712.0353250000001</v>
      </c>
      <c r="BT79">
        <v>0</v>
      </c>
      <c r="BU79">
        <v>0</v>
      </c>
      <c r="BV79">
        <v>3.5612500000000002</v>
      </c>
      <c r="BW79">
        <v>1</v>
      </c>
      <c r="CV79">
        <v>0</v>
      </c>
      <c r="CW79">
        <f>ROUND(Y79*Source!I42*DO79,7)</f>
        <v>3.5612999999999999E-3</v>
      </c>
      <c r="CX79">
        <f>ROUND(Y79*Source!I42,7)</f>
        <v>3.5612999999999999E-3</v>
      </c>
      <c r="CY79">
        <f t="shared" si="54"/>
        <v>1974.63</v>
      </c>
      <c r="CZ79">
        <f t="shared" si="55"/>
        <v>1334.21</v>
      </c>
      <c r="DA79">
        <f t="shared" si="56"/>
        <v>1.48</v>
      </c>
      <c r="DB79">
        <f t="shared" si="52"/>
        <v>4751.45</v>
      </c>
      <c r="DC79">
        <f t="shared" si="53"/>
        <v>1712.04</v>
      </c>
      <c r="DD79" t="s">
        <v>6</v>
      </c>
      <c r="DE79" t="s">
        <v>6</v>
      </c>
      <c r="DF79">
        <f t="shared" si="50"/>
        <v>0</v>
      </c>
      <c r="DG79">
        <f>ROUND(ROUND(AF79*AJ79,2)*CX79,2)</f>
        <v>7.03</v>
      </c>
      <c r="DH79">
        <f t="shared" si="48"/>
        <v>1.71</v>
      </c>
      <c r="DI79">
        <f t="shared" si="49"/>
        <v>0</v>
      </c>
      <c r="DJ79">
        <f t="shared" si="57"/>
        <v>8.74</v>
      </c>
      <c r="DK79">
        <v>0</v>
      </c>
      <c r="DL79" t="s">
        <v>304</v>
      </c>
      <c r="DM79">
        <v>6</v>
      </c>
      <c r="DN79" t="s">
        <v>250</v>
      </c>
      <c r="DO79">
        <v>1</v>
      </c>
    </row>
    <row r="80" spans="1:119" x14ac:dyDescent="0.2">
      <c r="A80">
        <f>ROW(Source!A42)</f>
        <v>42</v>
      </c>
      <c r="B80">
        <v>66132538</v>
      </c>
      <c r="C80">
        <v>66132763</v>
      </c>
      <c r="D80">
        <v>55084585</v>
      </c>
      <c r="E80">
        <v>1</v>
      </c>
      <c r="F80">
        <v>1</v>
      </c>
      <c r="G80">
        <v>1</v>
      </c>
      <c r="H80">
        <v>2</v>
      </c>
      <c r="I80" t="s">
        <v>338</v>
      </c>
      <c r="J80" t="s">
        <v>339</v>
      </c>
      <c r="K80" t="s">
        <v>340</v>
      </c>
      <c r="L80">
        <v>1368</v>
      </c>
      <c r="N80">
        <v>1011</v>
      </c>
      <c r="O80" t="s">
        <v>258</v>
      </c>
      <c r="P80" t="s">
        <v>258</v>
      </c>
      <c r="Q80">
        <v>1</v>
      </c>
      <c r="W80">
        <v>0</v>
      </c>
      <c r="X80">
        <v>-35958756</v>
      </c>
      <c r="Y80">
        <f t="shared" si="51"/>
        <v>1.33375</v>
      </c>
      <c r="AA80">
        <v>0</v>
      </c>
      <c r="AB80">
        <v>2410.63</v>
      </c>
      <c r="AC80">
        <v>480.74</v>
      </c>
      <c r="AD80">
        <v>0</v>
      </c>
      <c r="AE80">
        <v>0</v>
      </c>
      <c r="AF80">
        <v>2410.63</v>
      </c>
      <c r="AG80">
        <v>480.74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6</v>
      </c>
      <c r="AT80">
        <v>0.97</v>
      </c>
      <c r="AU80" t="s">
        <v>23</v>
      </c>
      <c r="AV80">
        <v>1</v>
      </c>
      <c r="AW80">
        <v>2</v>
      </c>
      <c r="AX80">
        <v>66132796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2338.3110999999999</v>
      </c>
      <c r="BL80">
        <v>466.31779999999998</v>
      </c>
      <c r="BM80">
        <v>0</v>
      </c>
      <c r="BN80">
        <v>0</v>
      </c>
      <c r="BO80">
        <v>0.97</v>
      </c>
      <c r="BP80">
        <v>1</v>
      </c>
      <c r="BQ80">
        <v>0</v>
      </c>
      <c r="BR80">
        <v>3215.1777625</v>
      </c>
      <c r="BS80">
        <v>641.18697499999996</v>
      </c>
      <c r="BT80">
        <v>0</v>
      </c>
      <c r="BU80">
        <v>0</v>
      </c>
      <c r="BV80">
        <v>1.33375</v>
      </c>
      <c r="BW80">
        <v>1</v>
      </c>
      <c r="CV80">
        <v>0</v>
      </c>
      <c r="CW80">
        <f>ROUND(Y80*Source!I42*DO80,7)</f>
        <v>1.3338E-3</v>
      </c>
      <c r="CX80">
        <f>ROUND(Y80*Source!I42,7)</f>
        <v>1.3338E-3</v>
      </c>
      <c r="CY80">
        <f t="shared" si="54"/>
        <v>2410.63</v>
      </c>
      <c r="CZ80">
        <f t="shared" si="55"/>
        <v>2410.63</v>
      </c>
      <c r="DA80">
        <f t="shared" si="56"/>
        <v>1</v>
      </c>
      <c r="DB80">
        <f t="shared" si="52"/>
        <v>3215.18</v>
      </c>
      <c r="DC80">
        <f t="shared" si="53"/>
        <v>641.19000000000005</v>
      </c>
      <c r="DD80" t="s">
        <v>6</v>
      </c>
      <c r="DE80" t="s">
        <v>6</v>
      </c>
      <c r="DF80">
        <f t="shared" si="50"/>
        <v>0</v>
      </c>
      <c r="DG80">
        <f>ROUND(ROUND(AF80,2)*CX80,2)</f>
        <v>3.22</v>
      </c>
      <c r="DH80">
        <f t="shared" si="48"/>
        <v>0.64</v>
      </c>
      <c r="DI80">
        <f t="shared" si="49"/>
        <v>0</v>
      </c>
      <c r="DJ80">
        <f t="shared" si="57"/>
        <v>3.8600000000000003</v>
      </c>
      <c r="DK80">
        <v>1</v>
      </c>
      <c r="DL80" t="s">
        <v>304</v>
      </c>
      <c r="DM80">
        <v>6</v>
      </c>
      <c r="DN80" t="s">
        <v>250</v>
      </c>
      <c r="DO80">
        <v>1</v>
      </c>
    </row>
    <row r="81" spans="1:119" x14ac:dyDescent="0.2">
      <c r="A81">
        <f>ROW(Source!A42)</f>
        <v>42</v>
      </c>
      <c r="B81">
        <v>66132538</v>
      </c>
      <c r="C81">
        <v>66132763</v>
      </c>
      <c r="D81">
        <v>55084618</v>
      </c>
      <c r="E81">
        <v>1</v>
      </c>
      <c r="F81">
        <v>1</v>
      </c>
      <c r="G81">
        <v>1</v>
      </c>
      <c r="H81">
        <v>2</v>
      </c>
      <c r="I81" t="s">
        <v>341</v>
      </c>
      <c r="J81" t="s">
        <v>342</v>
      </c>
      <c r="K81" t="s">
        <v>343</v>
      </c>
      <c r="L81">
        <v>1368</v>
      </c>
      <c r="N81">
        <v>1011</v>
      </c>
      <c r="O81" t="s">
        <v>258</v>
      </c>
      <c r="P81" t="s">
        <v>258</v>
      </c>
      <c r="Q81">
        <v>1</v>
      </c>
      <c r="W81">
        <v>0</v>
      </c>
      <c r="X81">
        <v>1685833851</v>
      </c>
      <c r="Y81">
        <f t="shared" si="51"/>
        <v>2.09</v>
      </c>
      <c r="AA81">
        <v>0</v>
      </c>
      <c r="AB81">
        <v>219.37</v>
      </c>
      <c r="AC81">
        <v>0</v>
      </c>
      <c r="AD81">
        <v>0</v>
      </c>
      <c r="AE81">
        <v>0</v>
      </c>
      <c r="AF81">
        <v>181.3</v>
      </c>
      <c r="AG81">
        <v>0</v>
      </c>
      <c r="AH81">
        <v>0</v>
      </c>
      <c r="AI81">
        <v>1</v>
      </c>
      <c r="AJ81">
        <v>1.21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6</v>
      </c>
      <c r="AT81">
        <v>1.52</v>
      </c>
      <c r="AU81" t="s">
        <v>23</v>
      </c>
      <c r="AV81">
        <v>1</v>
      </c>
      <c r="AW81">
        <v>2</v>
      </c>
      <c r="AX81">
        <v>66132797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275.57600000000002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378.91699999999997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f>ROUND(Y81*Source!I42*DO81,7)</f>
        <v>0</v>
      </c>
      <c r="CX81">
        <f>ROUND(Y81*Source!I42,7)</f>
        <v>2.0899999999999998E-3</v>
      </c>
      <c r="CY81">
        <f t="shared" si="54"/>
        <v>219.37</v>
      </c>
      <c r="CZ81">
        <f t="shared" si="55"/>
        <v>181.3</v>
      </c>
      <c r="DA81">
        <f t="shared" si="56"/>
        <v>1.21</v>
      </c>
      <c r="DB81">
        <f t="shared" si="52"/>
        <v>378.92</v>
      </c>
      <c r="DC81">
        <f t="shared" si="53"/>
        <v>0</v>
      </c>
      <c r="DD81" t="s">
        <v>6</v>
      </c>
      <c r="DE81" t="s">
        <v>6</v>
      </c>
      <c r="DF81">
        <f t="shared" si="50"/>
        <v>0</v>
      </c>
      <c r="DG81">
        <f>ROUND(ROUND(AF81*AJ81,2)*CX81,2)</f>
        <v>0.46</v>
      </c>
      <c r="DH81">
        <f t="shared" si="48"/>
        <v>0</v>
      </c>
      <c r="DI81">
        <f t="shared" si="49"/>
        <v>0</v>
      </c>
      <c r="DJ81">
        <f t="shared" si="57"/>
        <v>0.46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ROW(Source!A42)</f>
        <v>42</v>
      </c>
      <c r="B82">
        <v>66132538</v>
      </c>
      <c r="C82">
        <v>66132763</v>
      </c>
      <c r="D82">
        <v>55084672</v>
      </c>
      <c r="E82">
        <v>1</v>
      </c>
      <c r="F82">
        <v>1</v>
      </c>
      <c r="G82">
        <v>1</v>
      </c>
      <c r="H82">
        <v>2</v>
      </c>
      <c r="I82" t="s">
        <v>344</v>
      </c>
      <c r="J82" t="s">
        <v>345</v>
      </c>
      <c r="K82" t="s">
        <v>346</v>
      </c>
      <c r="L82">
        <v>1368</v>
      </c>
      <c r="N82">
        <v>1011</v>
      </c>
      <c r="O82" t="s">
        <v>258</v>
      </c>
      <c r="P82" t="s">
        <v>258</v>
      </c>
      <c r="Q82">
        <v>1</v>
      </c>
      <c r="W82">
        <v>0</v>
      </c>
      <c r="X82">
        <v>748931503</v>
      </c>
      <c r="Y82">
        <f t="shared" si="51"/>
        <v>2.8050000000000002</v>
      </c>
      <c r="AA82">
        <v>0</v>
      </c>
      <c r="AB82">
        <v>12437.26</v>
      </c>
      <c r="AC82">
        <v>547.51</v>
      </c>
      <c r="AD82">
        <v>0</v>
      </c>
      <c r="AE82">
        <v>0</v>
      </c>
      <c r="AF82">
        <v>8883.76</v>
      </c>
      <c r="AG82">
        <v>547.51</v>
      </c>
      <c r="AH82">
        <v>0</v>
      </c>
      <c r="AI82">
        <v>1</v>
      </c>
      <c r="AJ82">
        <v>1.4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6</v>
      </c>
      <c r="AT82">
        <v>2.04</v>
      </c>
      <c r="AU82" t="s">
        <v>23</v>
      </c>
      <c r="AV82">
        <v>1</v>
      </c>
      <c r="AW82">
        <v>2</v>
      </c>
      <c r="AX82">
        <v>66132798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18122.8704</v>
      </c>
      <c r="BL82">
        <v>1116.9204</v>
      </c>
      <c r="BM82">
        <v>0</v>
      </c>
      <c r="BN82">
        <v>0</v>
      </c>
      <c r="BO82">
        <v>2.04</v>
      </c>
      <c r="BP82">
        <v>1</v>
      </c>
      <c r="BQ82">
        <v>0</v>
      </c>
      <c r="BR82">
        <v>24918.946800000002</v>
      </c>
      <c r="BS82">
        <v>1535.7655500000001</v>
      </c>
      <c r="BT82">
        <v>0</v>
      </c>
      <c r="BU82">
        <v>0</v>
      </c>
      <c r="BV82">
        <v>2.8050000000000002</v>
      </c>
      <c r="BW82">
        <v>1</v>
      </c>
      <c r="CV82">
        <v>0</v>
      </c>
      <c r="CW82">
        <f>ROUND(Y82*Source!I42*DO82,7)</f>
        <v>2.8050000000000002E-3</v>
      </c>
      <c r="CX82">
        <f>ROUND(Y82*Source!I42,7)</f>
        <v>2.8050000000000002E-3</v>
      </c>
      <c r="CY82">
        <f t="shared" si="54"/>
        <v>12437.26</v>
      </c>
      <c r="CZ82">
        <f t="shared" si="55"/>
        <v>8883.76</v>
      </c>
      <c r="DA82">
        <f t="shared" si="56"/>
        <v>1.4</v>
      </c>
      <c r="DB82">
        <f t="shared" si="52"/>
        <v>24918.95</v>
      </c>
      <c r="DC82">
        <f t="shared" si="53"/>
        <v>1535.77</v>
      </c>
      <c r="DD82" t="s">
        <v>6</v>
      </c>
      <c r="DE82" t="s">
        <v>6</v>
      </c>
      <c r="DF82">
        <f t="shared" si="50"/>
        <v>0</v>
      </c>
      <c r="DG82">
        <f>ROUND(ROUND(AF82*AJ82,2)*CX82,2)</f>
        <v>34.89</v>
      </c>
      <c r="DH82">
        <f t="shared" si="48"/>
        <v>1.54</v>
      </c>
      <c r="DI82">
        <f t="shared" si="49"/>
        <v>0</v>
      </c>
      <c r="DJ82">
        <f t="shared" si="57"/>
        <v>36.43</v>
      </c>
      <c r="DK82">
        <v>0</v>
      </c>
      <c r="DL82" t="s">
        <v>347</v>
      </c>
      <c r="DM82">
        <v>8</v>
      </c>
      <c r="DN82" t="s">
        <v>250</v>
      </c>
      <c r="DO82">
        <v>1</v>
      </c>
    </row>
    <row r="83" spans="1:119" x14ac:dyDescent="0.2">
      <c r="A83">
        <f>ROW(Source!A42)</f>
        <v>42</v>
      </c>
      <c r="B83">
        <v>66132538</v>
      </c>
      <c r="C83">
        <v>66132763</v>
      </c>
      <c r="D83">
        <v>55084673</v>
      </c>
      <c r="E83">
        <v>1</v>
      </c>
      <c r="F83">
        <v>1</v>
      </c>
      <c r="G83">
        <v>1</v>
      </c>
      <c r="H83">
        <v>2</v>
      </c>
      <c r="I83" t="s">
        <v>348</v>
      </c>
      <c r="J83" t="s">
        <v>349</v>
      </c>
      <c r="K83" t="s">
        <v>350</v>
      </c>
      <c r="L83">
        <v>1368</v>
      </c>
      <c r="N83">
        <v>1011</v>
      </c>
      <c r="O83" t="s">
        <v>258</v>
      </c>
      <c r="P83" t="s">
        <v>258</v>
      </c>
      <c r="Q83">
        <v>1</v>
      </c>
      <c r="W83">
        <v>0</v>
      </c>
      <c r="X83">
        <v>1711669571</v>
      </c>
      <c r="Y83">
        <f t="shared" si="51"/>
        <v>2.8050000000000002</v>
      </c>
      <c r="AA83">
        <v>0</v>
      </c>
      <c r="AB83">
        <v>73.209999999999994</v>
      </c>
      <c r="AC83">
        <v>0</v>
      </c>
      <c r="AD83">
        <v>0</v>
      </c>
      <c r="AE83">
        <v>0</v>
      </c>
      <c r="AF83">
        <v>59.52</v>
      </c>
      <c r="AG83">
        <v>0</v>
      </c>
      <c r="AH83">
        <v>0</v>
      </c>
      <c r="AI83">
        <v>1</v>
      </c>
      <c r="AJ83">
        <v>1.23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6</v>
      </c>
      <c r="AT83">
        <v>2.04</v>
      </c>
      <c r="AU83" t="s">
        <v>23</v>
      </c>
      <c r="AV83">
        <v>1</v>
      </c>
      <c r="AW83">
        <v>2</v>
      </c>
      <c r="AX83">
        <v>66132799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121.42080000000001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0</v>
      </c>
      <c r="BR83">
        <v>166.95360000000002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f>ROUND(Y83*Source!I42*DO83,7)</f>
        <v>0</v>
      </c>
      <c r="CX83">
        <f>ROUND(Y83*Source!I42,7)</f>
        <v>2.8050000000000002E-3</v>
      </c>
      <c r="CY83">
        <f t="shared" si="54"/>
        <v>73.209999999999994</v>
      </c>
      <c r="CZ83">
        <f t="shared" si="55"/>
        <v>59.52</v>
      </c>
      <c r="DA83">
        <f t="shared" si="56"/>
        <v>1.23</v>
      </c>
      <c r="DB83">
        <f t="shared" si="52"/>
        <v>166.95</v>
      </c>
      <c r="DC83">
        <f t="shared" si="53"/>
        <v>0</v>
      </c>
      <c r="DD83" t="s">
        <v>6</v>
      </c>
      <c r="DE83" t="s">
        <v>6</v>
      </c>
      <c r="DF83">
        <f t="shared" si="50"/>
        <v>0</v>
      </c>
      <c r="DG83">
        <f>ROUND(ROUND(AF83*AJ83,2)*CX83,2)</f>
        <v>0.21</v>
      </c>
      <c r="DH83">
        <f t="shared" si="48"/>
        <v>0</v>
      </c>
      <c r="DI83">
        <f t="shared" si="49"/>
        <v>0</v>
      </c>
      <c r="DJ83">
        <f t="shared" si="57"/>
        <v>0.21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ROW(Source!A42)</f>
        <v>42</v>
      </c>
      <c r="B84">
        <v>66132538</v>
      </c>
      <c r="C84">
        <v>66132763</v>
      </c>
      <c r="D84">
        <v>55085057</v>
      </c>
      <c r="E84">
        <v>1</v>
      </c>
      <c r="F84">
        <v>1</v>
      </c>
      <c r="G84">
        <v>1</v>
      </c>
      <c r="H84">
        <v>2</v>
      </c>
      <c r="I84" t="s">
        <v>265</v>
      </c>
      <c r="J84" t="s">
        <v>266</v>
      </c>
      <c r="K84" t="s">
        <v>267</v>
      </c>
      <c r="L84">
        <v>1368</v>
      </c>
      <c r="N84">
        <v>1011</v>
      </c>
      <c r="O84" t="s">
        <v>258</v>
      </c>
      <c r="P84" t="s">
        <v>258</v>
      </c>
      <c r="Q84">
        <v>1</v>
      </c>
      <c r="W84">
        <v>0</v>
      </c>
      <c r="X84">
        <v>-1741470313</v>
      </c>
      <c r="Y84">
        <f t="shared" si="51"/>
        <v>4.2625000000000002</v>
      </c>
      <c r="AA84">
        <v>0</v>
      </c>
      <c r="AB84">
        <v>1482.79</v>
      </c>
      <c r="AC84">
        <v>357.89</v>
      </c>
      <c r="AD84">
        <v>0</v>
      </c>
      <c r="AE84">
        <v>0</v>
      </c>
      <c r="AF84">
        <v>1482.79</v>
      </c>
      <c r="AG84">
        <v>357.89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6</v>
      </c>
      <c r="AT84">
        <v>3.1</v>
      </c>
      <c r="AU84" t="s">
        <v>23</v>
      </c>
      <c r="AV84">
        <v>1</v>
      </c>
      <c r="AW84">
        <v>2</v>
      </c>
      <c r="AX84">
        <v>66132800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4596.6490000000003</v>
      </c>
      <c r="BL84">
        <v>1109.4590000000001</v>
      </c>
      <c r="BM84">
        <v>0</v>
      </c>
      <c r="BN84">
        <v>0</v>
      </c>
      <c r="BO84">
        <v>3.1</v>
      </c>
      <c r="BP84">
        <v>1</v>
      </c>
      <c r="BQ84">
        <v>0</v>
      </c>
      <c r="BR84">
        <v>6320.3923750000004</v>
      </c>
      <c r="BS84">
        <v>1525.5061250000001</v>
      </c>
      <c r="BT84">
        <v>0</v>
      </c>
      <c r="BU84">
        <v>0</v>
      </c>
      <c r="BV84">
        <v>4.2625000000000002</v>
      </c>
      <c r="BW84">
        <v>1</v>
      </c>
      <c r="CV84">
        <v>0</v>
      </c>
      <c r="CW84">
        <f>ROUND(Y84*Source!I42*DO84,7)</f>
        <v>4.2624999999999998E-3</v>
      </c>
      <c r="CX84">
        <f>ROUND(Y84*Source!I42,7)</f>
        <v>4.2624999999999998E-3</v>
      </c>
      <c r="CY84">
        <f t="shared" si="54"/>
        <v>1482.79</v>
      </c>
      <c r="CZ84">
        <f t="shared" si="55"/>
        <v>1482.79</v>
      </c>
      <c r="DA84">
        <f t="shared" si="56"/>
        <v>1</v>
      </c>
      <c r="DB84">
        <f t="shared" si="52"/>
        <v>6320.39</v>
      </c>
      <c r="DC84">
        <f t="shared" si="53"/>
        <v>1525.51</v>
      </c>
      <c r="DD84" t="s">
        <v>6</v>
      </c>
      <c r="DE84" t="s">
        <v>6</v>
      </c>
      <c r="DF84">
        <f t="shared" si="50"/>
        <v>0</v>
      </c>
      <c r="DG84">
        <f>ROUND(ROUND(AF84,2)*CX84,2)</f>
        <v>6.32</v>
      </c>
      <c r="DH84">
        <f t="shared" si="48"/>
        <v>1.53</v>
      </c>
      <c r="DI84">
        <f t="shared" si="49"/>
        <v>0</v>
      </c>
      <c r="DJ84">
        <f t="shared" si="57"/>
        <v>7.8500000000000005</v>
      </c>
      <c r="DK84">
        <v>1</v>
      </c>
      <c r="DL84" t="s">
        <v>262</v>
      </c>
      <c r="DM84">
        <v>4</v>
      </c>
      <c r="DN84" t="s">
        <v>250</v>
      </c>
      <c r="DO84">
        <v>1</v>
      </c>
    </row>
    <row r="85" spans="1:119" x14ac:dyDescent="0.2">
      <c r="A85">
        <f>ROW(Source!A42)</f>
        <v>42</v>
      </c>
      <c r="B85">
        <v>66132538</v>
      </c>
      <c r="C85">
        <v>66132763</v>
      </c>
      <c r="D85">
        <v>55085088</v>
      </c>
      <c r="E85">
        <v>1</v>
      </c>
      <c r="F85">
        <v>1</v>
      </c>
      <c r="G85">
        <v>1</v>
      </c>
      <c r="H85">
        <v>2</v>
      </c>
      <c r="I85" t="s">
        <v>351</v>
      </c>
      <c r="J85" t="s">
        <v>352</v>
      </c>
      <c r="K85" t="s">
        <v>353</v>
      </c>
      <c r="L85">
        <v>1368</v>
      </c>
      <c r="N85">
        <v>1011</v>
      </c>
      <c r="O85" t="s">
        <v>258</v>
      </c>
      <c r="P85" t="s">
        <v>258</v>
      </c>
      <c r="Q85">
        <v>1</v>
      </c>
      <c r="W85">
        <v>0</v>
      </c>
      <c r="X85">
        <v>-1728321671</v>
      </c>
      <c r="Y85">
        <f t="shared" si="51"/>
        <v>0.27500000000000002</v>
      </c>
      <c r="AA85">
        <v>0</v>
      </c>
      <c r="AB85">
        <v>574.55999999999995</v>
      </c>
      <c r="AC85">
        <v>411.3</v>
      </c>
      <c r="AD85">
        <v>0</v>
      </c>
      <c r="AE85">
        <v>0</v>
      </c>
      <c r="AF85">
        <v>435.27</v>
      </c>
      <c r="AG85">
        <v>411.3</v>
      </c>
      <c r="AH85">
        <v>0</v>
      </c>
      <c r="AI85">
        <v>1</v>
      </c>
      <c r="AJ85">
        <v>1.32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6</v>
      </c>
      <c r="AT85">
        <v>0.2</v>
      </c>
      <c r="AU85" t="s">
        <v>23</v>
      </c>
      <c r="AV85">
        <v>1</v>
      </c>
      <c r="AW85">
        <v>2</v>
      </c>
      <c r="AX85">
        <v>66132801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87.054000000000002</v>
      </c>
      <c r="BL85">
        <v>82.26</v>
      </c>
      <c r="BM85">
        <v>0</v>
      </c>
      <c r="BN85">
        <v>0</v>
      </c>
      <c r="BO85">
        <v>0.2</v>
      </c>
      <c r="BP85">
        <v>1</v>
      </c>
      <c r="BQ85">
        <v>0</v>
      </c>
      <c r="BR85">
        <v>119.69925000000001</v>
      </c>
      <c r="BS85">
        <v>113.10750000000002</v>
      </c>
      <c r="BT85">
        <v>0</v>
      </c>
      <c r="BU85">
        <v>0</v>
      </c>
      <c r="BV85">
        <v>0.27500000000000002</v>
      </c>
      <c r="BW85">
        <v>1</v>
      </c>
      <c r="CV85">
        <v>0</v>
      </c>
      <c r="CW85">
        <f>ROUND(Y85*Source!I42*DO85,7)</f>
        <v>2.7500000000000002E-4</v>
      </c>
      <c r="CX85">
        <f>ROUND(Y85*Source!I42,7)</f>
        <v>2.7500000000000002E-4</v>
      </c>
      <c r="CY85">
        <f t="shared" si="54"/>
        <v>574.55999999999995</v>
      </c>
      <c r="CZ85">
        <f t="shared" si="55"/>
        <v>435.27</v>
      </c>
      <c r="DA85">
        <f t="shared" si="56"/>
        <v>1.32</v>
      </c>
      <c r="DB85">
        <f t="shared" si="52"/>
        <v>119.69</v>
      </c>
      <c r="DC85">
        <f t="shared" si="53"/>
        <v>113.11</v>
      </c>
      <c r="DD85" t="s">
        <v>6</v>
      </c>
      <c r="DE85" t="s">
        <v>6</v>
      </c>
      <c r="DF85">
        <f t="shared" si="50"/>
        <v>0</v>
      </c>
      <c r="DG85">
        <f>ROUND(ROUND(AF85*AJ85,2)*CX85,2)</f>
        <v>0.16</v>
      </c>
      <c r="DH85">
        <f t="shared" si="48"/>
        <v>0.11</v>
      </c>
      <c r="DI85">
        <f t="shared" si="49"/>
        <v>0</v>
      </c>
      <c r="DJ85">
        <f t="shared" si="57"/>
        <v>0.27</v>
      </c>
      <c r="DK85">
        <v>0</v>
      </c>
      <c r="DL85" t="s">
        <v>279</v>
      </c>
      <c r="DM85">
        <v>5</v>
      </c>
      <c r="DN85" t="s">
        <v>250</v>
      </c>
      <c r="DO85">
        <v>1</v>
      </c>
    </row>
    <row r="86" spans="1:119" x14ac:dyDescent="0.2">
      <c r="A86">
        <f>ROW(Source!A42)</f>
        <v>42</v>
      </c>
      <c r="B86">
        <v>66132538</v>
      </c>
      <c r="C86">
        <v>66132763</v>
      </c>
      <c r="D86">
        <v>55085320</v>
      </c>
      <c r="E86">
        <v>1</v>
      </c>
      <c r="F86">
        <v>1</v>
      </c>
      <c r="G86">
        <v>1</v>
      </c>
      <c r="H86">
        <v>2</v>
      </c>
      <c r="I86" t="s">
        <v>354</v>
      </c>
      <c r="J86" t="s">
        <v>355</v>
      </c>
      <c r="K86" t="s">
        <v>356</v>
      </c>
      <c r="L86">
        <v>1368</v>
      </c>
      <c r="N86">
        <v>1011</v>
      </c>
      <c r="O86" t="s">
        <v>258</v>
      </c>
      <c r="P86" t="s">
        <v>258</v>
      </c>
      <c r="Q86">
        <v>1</v>
      </c>
      <c r="W86">
        <v>0</v>
      </c>
      <c r="X86">
        <v>1105374646</v>
      </c>
      <c r="Y86">
        <f t="shared" si="51"/>
        <v>5.1012500000000003</v>
      </c>
      <c r="AA86">
        <v>0</v>
      </c>
      <c r="AB86">
        <v>5714.98</v>
      </c>
      <c r="AC86">
        <v>480.74</v>
      </c>
      <c r="AD86">
        <v>0</v>
      </c>
      <c r="AE86">
        <v>0</v>
      </c>
      <c r="AF86">
        <v>4141.29</v>
      </c>
      <c r="AG86">
        <v>480.74</v>
      </c>
      <c r="AH86">
        <v>0</v>
      </c>
      <c r="AI86">
        <v>1</v>
      </c>
      <c r="AJ86">
        <v>1.38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6</v>
      </c>
      <c r="AT86">
        <v>3.71</v>
      </c>
      <c r="AU86" t="s">
        <v>23</v>
      </c>
      <c r="AV86">
        <v>1</v>
      </c>
      <c r="AW86">
        <v>2</v>
      </c>
      <c r="AX86">
        <v>66132802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15364.1859</v>
      </c>
      <c r="BL86">
        <v>1783.5454</v>
      </c>
      <c r="BM86">
        <v>0</v>
      </c>
      <c r="BN86">
        <v>0</v>
      </c>
      <c r="BO86">
        <v>3.71</v>
      </c>
      <c r="BP86">
        <v>1</v>
      </c>
      <c r="BQ86">
        <v>0</v>
      </c>
      <c r="BR86">
        <v>21125.755612500001</v>
      </c>
      <c r="BS86">
        <v>2452.3749250000001</v>
      </c>
      <c r="BT86">
        <v>0</v>
      </c>
      <c r="BU86">
        <v>0</v>
      </c>
      <c r="BV86">
        <v>5.1012500000000003</v>
      </c>
      <c r="BW86">
        <v>1</v>
      </c>
      <c r="CV86">
        <v>0</v>
      </c>
      <c r="CW86">
        <f>ROUND(Y86*Source!I42*DO86,7)</f>
        <v>5.1012999999999996E-3</v>
      </c>
      <c r="CX86">
        <f>ROUND(Y86*Source!I42,7)</f>
        <v>5.1012999999999996E-3</v>
      </c>
      <c r="CY86">
        <f t="shared" si="54"/>
        <v>5714.98</v>
      </c>
      <c r="CZ86">
        <f t="shared" si="55"/>
        <v>4141.29</v>
      </c>
      <c r="DA86">
        <f t="shared" si="56"/>
        <v>1.38</v>
      </c>
      <c r="DB86">
        <f t="shared" si="52"/>
        <v>21125.759999999998</v>
      </c>
      <c r="DC86">
        <f t="shared" si="53"/>
        <v>2452.38</v>
      </c>
      <c r="DD86" t="s">
        <v>6</v>
      </c>
      <c r="DE86" t="s">
        <v>6</v>
      </c>
      <c r="DF86">
        <f t="shared" si="50"/>
        <v>0</v>
      </c>
      <c r="DG86">
        <f>ROUND(ROUND(AF86*AJ86,2)*CX86,2)</f>
        <v>29.15</v>
      </c>
      <c r="DH86">
        <f t="shared" si="48"/>
        <v>2.4500000000000002</v>
      </c>
      <c r="DI86">
        <f t="shared" si="49"/>
        <v>0</v>
      </c>
      <c r="DJ86">
        <f t="shared" si="57"/>
        <v>31.599999999999998</v>
      </c>
      <c r="DK86">
        <v>0</v>
      </c>
      <c r="DL86" t="s">
        <v>304</v>
      </c>
      <c r="DM86">
        <v>6</v>
      </c>
      <c r="DN86" t="s">
        <v>250</v>
      </c>
      <c r="DO86">
        <v>1</v>
      </c>
    </row>
    <row r="87" spans="1:119" x14ac:dyDescent="0.2">
      <c r="A87">
        <f>ROW(Source!A42)</f>
        <v>42</v>
      </c>
      <c r="B87">
        <v>66132538</v>
      </c>
      <c r="C87">
        <v>66132763</v>
      </c>
      <c r="D87">
        <v>55085715</v>
      </c>
      <c r="E87">
        <v>1</v>
      </c>
      <c r="F87">
        <v>1</v>
      </c>
      <c r="G87">
        <v>1</v>
      </c>
      <c r="H87">
        <v>2</v>
      </c>
      <c r="I87" t="s">
        <v>357</v>
      </c>
      <c r="J87" t="s">
        <v>358</v>
      </c>
      <c r="K87" t="s">
        <v>359</v>
      </c>
      <c r="L87">
        <v>1368</v>
      </c>
      <c r="N87">
        <v>1011</v>
      </c>
      <c r="O87" t="s">
        <v>258</v>
      </c>
      <c r="P87" t="s">
        <v>258</v>
      </c>
      <c r="Q87">
        <v>1</v>
      </c>
      <c r="W87">
        <v>0</v>
      </c>
      <c r="X87">
        <v>-921277380</v>
      </c>
      <c r="Y87">
        <f t="shared" si="51"/>
        <v>1.5812499999999998</v>
      </c>
      <c r="AA87">
        <v>0</v>
      </c>
      <c r="AB87">
        <v>2.91</v>
      </c>
      <c r="AC87">
        <v>0</v>
      </c>
      <c r="AD87">
        <v>0</v>
      </c>
      <c r="AE87">
        <v>0</v>
      </c>
      <c r="AF87">
        <v>2.11</v>
      </c>
      <c r="AG87">
        <v>0</v>
      </c>
      <c r="AH87">
        <v>0</v>
      </c>
      <c r="AI87">
        <v>1</v>
      </c>
      <c r="AJ87">
        <v>1.38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6</v>
      </c>
      <c r="AT87">
        <v>1.1499999999999999</v>
      </c>
      <c r="AU87" t="s">
        <v>23</v>
      </c>
      <c r="AV87">
        <v>1</v>
      </c>
      <c r="AW87">
        <v>2</v>
      </c>
      <c r="AX87">
        <v>66132803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2.4264999999999999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3.3364374999999997</v>
      </c>
      <c r="BS87">
        <v>0</v>
      </c>
      <c r="BT87">
        <v>0</v>
      </c>
      <c r="BU87">
        <v>0</v>
      </c>
      <c r="BV87">
        <v>0</v>
      </c>
      <c r="BW87">
        <v>1</v>
      </c>
      <c r="CV87">
        <v>0</v>
      </c>
      <c r="CW87">
        <f>ROUND(Y87*Source!I42*DO87,7)</f>
        <v>0</v>
      </c>
      <c r="CX87">
        <f>ROUND(Y87*Source!I42,7)</f>
        <v>1.5812999999999999E-3</v>
      </c>
      <c r="CY87">
        <f t="shared" si="54"/>
        <v>2.91</v>
      </c>
      <c r="CZ87">
        <f t="shared" si="55"/>
        <v>2.11</v>
      </c>
      <c r="DA87">
        <f t="shared" si="56"/>
        <v>1.38</v>
      </c>
      <c r="DB87">
        <f t="shared" si="52"/>
        <v>3.34</v>
      </c>
      <c r="DC87">
        <f t="shared" si="53"/>
        <v>0</v>
      </c>
      <c r="DD87" t="s">
        <v>6</v>
      </c>
      <c r="DE87" t="s">
        <v>6</v>
      </c>
      <c r="DF87">
        <f t="shared" si="50"/>
        <v>0</v>
      </c>
      <c r="DG87">
        <f>ROUND(ROUND(AF87*AJ87,2)*CX87,2)</f>
        <v>0</v>
      </c>
      <c r="DH87">
        <f t="shared" si="48"/>
        <v>0</v>
      </c>
      <c r="DI87">
        <f t="shared" si="49"/>
        <v>0</v>
      </c>
      <c r="DJ87">
        <f t="shared" si="57"/>
        <v>0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ROW(Source!A42)</f>
        <v>42</v>
      </c>
      <c r="B88">
        <v>66132538</v>
      </c>
      <c r="C88">
        <v>66132763</v>
      </c>
      <c r="D88">
        <v>55148913</v>
      </c>
      <c r="E88">
        <v>1</v>
      </c>
      <c r="F88">
        <v>1</v>
      </c>
      <c r="G88">
        <v>1</v>
      </c>
      <c r="H88">
        <v>3</v>
      </c>
      <c r="I88" t="s">
        <v>360</v>
      </c>
      <c r="J88" t="s">
        <v>361</v>
      </c>
      <c r="K88" t="s">
        <v>362</v>
      </c>
      <c r="L88">
        <v>1348</v>
      </c>
      <c r="N88">
        <v>1009</v>
      </c>
      <c r="O88" t="s">
        <v>61</v>
      </c>
      <c r="P88" t="s">
        <v>61</v>
      </c>
      <c r="Q88">
        <v>1000</v>
      </c>
      <c r="W88">
        <v>0</v>
      </c>
      <c r="X88">
        <v>-291873289</v>
      </c>
      <c r="Y88">
        <f t="shared" ref="Y88:Y95" si="58">AT88</f>
        <v>4.0000000000000001E-3</v>
      </c>
      <c r="AA88">
        <v>19402.73</v>
      </c>
      <c r="AB88">
        <v>0</v>
      </c>
      <c r="AC88">
        <v>0</v>
      </c>
      <c r="AD88">
        <v>0</v>
      </c>
      <c r="AE88">
        <v>16583.53</v>
      </c>
      <c r="AF88">
        <v>0</v>
      </c>
      <c r="AG88">
        <v>0</v>
      </c>
      <c r="AH88">
        <v>0</v>
      </c>
      <c r="AI88">
        <v>1.17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0</v>
      </c>
      <c r="AQ88">
        <v>1</v>
      </c>
      <c r="AR88">
        <v>0</v>
      </c>
      <c r="AS88" t="s">
        <v>6</v>
      </c>
      <c r="AT88">
        <v>4.0000000000000001E-3</v>
      </c>
      <c r="AU88" t="s">
        <v>6</v>
      </c>
      <c r="AV88">
        <v>0</v>
      </c>
      <c r="AW88">
        <v>2</v>
      </c>
      <c r="AX88">
        <v>66132804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66.334119999999999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66.334119999999999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v>0</v>
      </c>
      <c r="CX88">
        <f>ROUND(Y88*Source!I42,7)</f>
        <v>3.9999999999999998E-6</v>
      </c>
      <c r="CY88">
        <f t="shared" ref="CY88:CY95" si="59">AA88</f>
        <v>19402.73</v>
      </c>
      <c r="CZ88">
        <f t="shared" ref="CZ88:CZ95" si="60">AE88</f>
        <v>16583.53</v>
      </c>
      <c r="DA88">
        <f t="shared" ref="DA88:DA95" si="61">AI88</f>
        <v>1.17</v>
      </c>
      <c r="DB88">
        <f t="shared" ref="DB88:DB95" si="62">ROUND(ROUND(AT88*CZ88,2),2)</f>
        <v>66.33</v>
      </c>
      <c r="DC88">
        <f t="shared" ref="DC88:DC95" si="63">ROUND(ROUND(AT88*AG88,2),2)</f>
        <v>0</v>
      </c>
      <c r="DD88" t="s">
        <v>6</v>
      </c>
      <c r="DE88" t="s">
        <v>6</v>
      </c>
      <c r="DF88">
        <f>ROUND(ROUND(AE88*AI88,2)*CX88,2)</f>
        <v>0.08</v>
      </c>
      <c r="DG88">
        <f t="shared" ref="DG88:DG95" si="64">ROUND(ROUND(AF88,2)*CX88,2)</f>
        <v>0</v>
      </c>
      <c r="DH88">
        <f t="shared" si="48"/>
        <v>0</v>
      </c>
      <c r="DI88">
        <f t="shared" si="49"/>
        <v>0</v>
      </c>
      <c r="DJ88">
        <f t="shared" ref="DJ88:DJ95" si="65">DF88</f>
        <v>0.08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ROW(Source!A42)</f>
        <v>42</v>
      </c>
      <c r="B89">
        <v>66132538</v>
      </c>
      <c r="C89">
        <v>66132763</v>
      </c>
      <c r="D89">
        <v>55150628</v>
      </c>
      <c r="E89">
        <v>1</v>
      </c>
      <c r="F89">
        <v>1</v>
      </c>
      <c r="G89">
        <v>1</v>
      </c>
      <c r="H89">
        <v>3</v>
      </c>
      <c r="I89" t="s">
        <v>363</v>
      </c>
      <c r="J89" t="s">
        <v>364</v>
      </c>
      <c r="K89" t="s">
        <v>365</v>
      </c>
      <c r="L89">
        <v>1339</v>
      </c>
      <c r="N89">
        <v>1007</v>
      </c>
      <c r="O89" t="s">
        <v>271</v>
      </c>
      <c r="P89" t="s">
        <v>271</v>
      </c>
      <c r="Q89">
        <v>1</v>
      </c>
      <c r="W89">
        <v>0</v>
      </c>
      <c r="X89">
        <v>1133961185</v>
      </c>
      <c r="Y89">
        <f t="shared" si="58"/>
        <v>20.52</v>
      </c>
      <c r="AA89">
        <v>27.17</v>
      </c>
      <c r="AB89">
        <v>0</v>
      </c>
      <c r="AC89">
        <v>0</v>
      </c>
      <c r="AD89">
        <v>0</v>
      </c>
      <c r="AE89">
        <v>27.17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0</v>
      </c>
      <c r="AQ89">
        <v>1</v>
      </c>
      <c r="AR89">
        <v>0</v>
      </c>
      <c r="AS89" t="s">
        <v>6</v>
      </c>
      <c r="AT89">
        <v>20.52</v>
      </c>
      <c r="AU89" t="s">
        <v>6</v>
      </c>
      <c r="AV89">
        <v>0</v>
      </c>
      <c r="AW89">
        <v>2</v>
      </c>
      <c r="AX89">
        <v>66132805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557.52840000000003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557.52840000000003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v>0</v>
      </c>
      <c r="CX89">
        <f>ROUND(Y89*Source!I42,7)</f>
        <v>2.052E-2</v>
      </c>
      <c r="CY89">
        <f t="shared" si="59"/>
        <v>27.17</v>
      </c>
      <c r="CZ89">
        <f t="shared" si="60"/>
        <v>27.17</v>
      </c>
      <c r="DA89">
        <f t="shared" si="61"/>
        <v>1</v>
      </c>
      <c r="DB89">
        <f t="shared" si="62"/>
        <v>557.53</v>
      </c>
      <c r="DC89">
        <f t="shared" si="63"/>
        <v>0</v>
      </c>
      <c r="DD89" t="s">
        <v>6</v>
      </c>
      <c r="DE89" t="s">
        <v>6</v>
      </c>
      <c r="DF89">
        <f>ROUND(ROUND(AE89,2)*CX89,2)</f>
        <v>0.56000000000000005</v>
      </c>
      <c r="DG89">
        <f t="shared" si="64"/>
        <v>0</v>
      </c>
      <c r="DH89">
        <f t="shared" si="48"/>
        <v>0</v>
      </c>
      <c r="DI89">
        <f t="shared" si="49"/>
        <v>0</v>
      </c>
      <c r="DJ89">
        <f t="shared" si="65"/>
        <v>0.56000000000000005</v>
      </c>
      <c r="DK89">
        <v>1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ROW(Source!A42)</f>
        <v>42</v>
      </c>
      <c r="B90">
        <v>66132538</v>
      </c>
      <c r="C90">
        <v>66132763</v>
      </c>
      <c r="D90">
        <v>55151059</v>
      </c>
      <c r="E90">
        <v>1</v>
      </c>
      <c r="F90">
        <v>1</v>
      </c>
      <c r="G90">
        <v>1</v>
      </c>
      <c r="H90">
        <v>3</v>
      </c>
      <c r="I90" t="s">
        <v>366</v>
      </c>
      <c r="J90" t="s">
        <v>367</v>
      </c>
      <c r="K90" t="s">
        <v>368</v>
      </c>
      <c r="L90">
        <v>1348</v>
      </c>
      <c r="N90">
        <v>1009</v>
      </c>
      <c r="O90" t="s">
        <v>61</v>
      </c>
      <c r="P90" t="s">
        <v>61</v>
      </c>
      <c r="Q90">
        <v>1000</v>
      </c>
      <c r="W90">
        <v>0</v>
      </c>
      <c r="X90">
        <v>96741826</v>
      </c>
      <c r="Y90">
        <f t="shared" si="58"/>
        <v>2.3999999999999998E-3</v>
      </c>
      <c r="AA90">
        <v>1097514.3700000001</v>
      </c>
      <c r="AB90">
        <v>0</v>
      </c>
      <c r="AC90">
        <v>0</v>
      </c>
      <c r="AD90">
        <v>0</v>
      </c>
      <c r="AE90">
        <v>907036.67</v>
      </c>
      <c r="AF90">
        <v>0</v>
      </c>
      <c r="AG90">
        <v>0</v>
      </c>
      <c r="AH90">
        <v>0</v>
      </c>
      <c r="AI90">
        <v>1.21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0</v>
      </c>
      <c r="AQ90">
        <v>1</v>
      </c>
      <c r="AR90">
        <v>0</v>
      </c>
      <c r="AS90" t="s">
        <v>6</v>
      </c>
      <c r="AT90">
        <v>2.3999999999999998E-3</v>
      </c>
      <c r="AU90" t="s">
        <v>6</v>
      </c>
      <c r="AV90">
        <v>0</v>
      </c>
      <c r="AW90">
        <v>2</v>
      </c>
      <c r="AX90">
        <v>66132806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2176.8880079999999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2176.8880079999999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v>0</v>
      </c>
      <c r="CX90">
        <f>ROUND(Y90*Source!I42,7)</f>
        <v>2.3999999999999999E-6</v>
      </c>
      <c r="CY90">
        <f t="shared" si="59"/>
        <v>1097514.3700000001</v>
      </c>
      <c r="CZ90">
        <f t="shared" si="60"/>
        <v>907036.67</v>
      </c>
      <c r="DA90">
        <f t="shared" si="61"/>
        <v>1.21</v>
      </c>
      <c r="DB90">
        <f t="shared" si="62"/>
        <v>2176.89</v>
      </c>
      <c r="DC90">
        <f t="shared" si="63"/>
        <v>0</v>
      </c>
      <c r="DD90" t="s">
        <v>6</v>
      </c>
      <c r="DE90" t="s">
        <v>6</v>
      </c>
      <c r="DF90">
        <f>ROUND(ROUND(AE90*AI90,2)*CX90,2)</f>
        <v>2.63</v>
      </c>
      <c r="DG90">
        <f t="shared" si="64"/>
        <v>0</v>
      </c>
      <c r="DH90">
        <f t="shared" si="48"/>
        <v>0</v>
      </c>
      <c r="DI90">
        <f t="shared" si="49"/>
        <v>0</v>
      </c>
      <c r="DJ90">
        <f t="shared" si="65"/>
        <v>2.63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ROW(Source!A42)</f>
        <v>42</v>
      </c>
      <c r="B91">
        <v>66132538</v>
      </c>
      <c r="C91">
        <v>66132763</v>
      </c>
      <c r="D91">
        <v>55151890</v>
      </c>
      <c r="E91">
        <v>1</v>
      </c>
      <c r="F91">
        <v>1</v>
      </c>
      <c r="G91">
        <v>1</v>
      </c>
      <c r="H91">
        <v>3</v>
      </c>
      <c r="I91" t="s">
        <v>369</v>
      </c>
      <c r="J91" t="s">
        <v>370</v>
      </c>
      <c r="K91" t="s">
        <v>371</v>
      </c>
      <c r="L91">
        <v>1348</v>
      </c>
      <c r="N91">
        <v>1009</v>
      </c>
      <c r="O91" t="s">
        <v>61</v>
      </c>
      <c r="P91" t="s">
        <v>61</v>
      </c>
      <c r="Q91">
        <v>1000</v>
      </c>
      <c r="W91">
        <v>0</v>
      </c>
      <c r="X91">
        <v>713086911</v>
      </c>
      <c r="Y91">
        <f t="shared" si="58"/>
        <v>1.2E-2</v>
      </c>
      <c r="AA91">
        <v>102729.57</v>
      </c>
      <c r="AB91">
        <v>0</v>
      </c>
      <c r="AC91">
        <v>0</v>
      </c>
      <c r="AD91">
        <v>0</v>
      </c>
      <c r="AE91">
        <v>89330.06</v>
      </c>
      <c r="AF91">
        <v>0</v>
      </c>
      <c r="AG91">
        <v>0</v>
      </c>
      <c r="AH91">
        <v>0</v>
      </c>
      <c r="AI91">
        <v>1.1499999999999999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0</v>
      </c>
      <c r="AQ91">
        <v>1</v>
      </c>
      <c r="AR91">
        <v>0</v>
      </c>
      <c r="AS91" t="s">
        <v>6</v>
      </c>
      <c r="AT91">
        <v>1.2E-2</v>
      </c>
      <c r="AU91" t="s">
        <v>6</v>
      </c>
      <c r="AV91">
        <v>0</v>
      </c>
      <c r="AW91">
        <v>2</v>
      </c>
      <c r="AX91">
        <v>66132807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1071.96072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1071.96072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v>0</v>
      </c>
      <c r="CX91">
        <f>ROUND(Y91*Source!I42,7)</f>
        <v>1.2E-5</v>
      </c>
      <c r="CY91">
        <f t="shared" si="59"/>
        <v>102729.57</v>
      </c>
      <c r="CZ91">
        <f t="shared" si="60"/>
        <v>89330.06</v>
      </c>
      <c r="DA91">
        <f t="shared" si="61"/>
        <v>1.1499999999999999</v>
      </c>
      <c r="DB91">
        <f t="shared" si="62"/>
        <v>1071.96</v>
      </c>
      <c r="DC91">
        <f t="shared" si="63"/>
        <v>0</v>
      </c>
      <c r="DD91" t="s">
        <v>6</v>
      </c>
      <c r="DE91" t="s">
        <v>6</v>
      </c>
      <c r="DF91">
        <f>ROUND(ROUND(AE91*AI91,2)*CX91,2)</f>
        <v>1.23</v>
      </c>
      <c r="DG91">
        <f t="shared" si="64"/>
        <v>0</v>
      </c>
      <c r="DH91">
        <f t="shared" si="48"/>
        <v>0</v>
      </c>
      <c r="DI91">
        <f t="shared" si="49"/>
        <v>0</v>
      </c>
      <c r="DJ91">
        <f t="shared" si="65"/>
        <v>1.23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ROW(Source!A42)</f>
        <v>42</v>
      </c>
      <c r="B92">
        <v>66132538</v>
      </c>
      <c r="C92">
        <v>66132763</v>
      </c>
      <c r="D92">
        <v>55152388</v>
      </c>
      <c r="E92">
        <v>1</v>
      </c>
      <c r="F92">
        <v>1</v>
      </c>
      <c r="G92">
        <v>1</v>
      </c>
      <c r="H92">
        <v>3</v>
      </c>
      <c r="I92" t="s">
        <v>372</v>
      </c>
      <c r="J92" t="s">
        <v>373</v>
      </c>
      <c r="K92" t="s">
        <v>374</v>
      </c>
      <c r="L92">
        <v>1371</v>
      </c>
      <c r="N92">
        <v>1013</v>
      </c>
      <c r="O92" t="s">
        <v>375</v>
      </c>
      <c r="P92" t="s">
        <v>375</v>
      </c>
      <c r="Q92">
        <v>1</v>
      </c>
      <c r="W92">
        <v>0</v>
      </c>
      <c r="X92">
        <v>-771580012</v>
      </c>
      <c r="Y92">
        <f t="shared" si="58"/>
        <v>0.78200000000000003</v>
      </c>
      <c r="AA92">
        <v>5272</v>
      </c>
      <c r="AB92">
        <v>0</v>
      </c>
      <c r="AC92">
        <v>0</v>
      </c>
      <c r="AD92">
        <v>0</v>
      </c>
      <c r="AE92">
        <v>4251.6099999999997</v>
      </c>
      <c r="AF92">
        <v>0</v>
      </c>
      <c r="AG92">
        <v>0</v>
      </c>
      <c r="AH92">
        <v>0</v>
      </c>
      <c r="AI92">
        <v>1.24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0</v>
      </c>
      <c r="AQ92">
        <v>1</v>
      </c>
      <c r="AR92">
        <v>0</v>
      </c>
      <c r="AS92" t="s">
        <v>6</v>
      </c>
      <c r="AT92">
        <v>0.78200000000000003</v>
      </c>
      <c r="AU92" t="s">
        <v>6</v>
      </c>
      <c r="AV92">
        <v>0</v>
      </c>
      <c r="AW92">
        <v>2</v>
      </c>
      <c r="AX92">
        <v>66132808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3324.75902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3324.75902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v>0</v>
      </c>
      <c r="CX92">
        <f>ROUND(Y92*Source!I42,7)</f>
        <v>7.8200000000000003E-4</v>
      </c>
      <c r="CY92">
        <f t="shared" si="59"/>
        <v>5272</v>
      </c>
      <c r="CZ92">
        <f t="shared" si="60"/>
        <v>4251.6099999999997</v>
      </c>
      <c r="DA92">
        <f t="shared" si="61"/>
        <v>1.24</v>
      </c>
      <c r="DB92">
        <f t="shared" si="62"/>
        <v>3324.76</v>
      </c>
      <c r="DC92">
        <f t="shared" si="63"/>
        <v>0</v>
      </c>
      <c r="DD92" t="s">
        <v>6</v>
      </c>
      <c r="DE92" t="s">
        <v>6</v>
      </c>
      <c r="DF92">
        <f>ROUND(ROUND(AE92*AI92,2)*CX92,2)</f>
        <v>4.12</v>
      </c>
      <c r="DG92">
        <f t="shared" si="64"/>
        <v>0</v>
      </c>
      <c r="DH92">
        <f t="shared" si="48"/>
        <v>0</v>
      </c>
      <c r="DI92">
        <f t="shared" si="49"/>
        <v>0</v>
      </c>
      <c r="DJ92">
        <f t="shared" si="65"/>
        <v>4.12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ROW(Source!A42)</f>
        <v>42</v>
      </c>
      <c r="B93">
        <v>66132538</v>
      </c>
      <c r="C93">
        <v>66132763</v>
      </c>
      <c r="D93">
        <v>55065364</v>
      </c>
      <c r="E93">
        <v>110</v>
      </c>
      <c r="F93">
        <v>1</v>
      </c>
      <c r="G93">
        <v>1</v>
      </c>
      <c r="H93">
        <v>3</v>
      </c>
      <c r="I93" t="s">
        <v>104</v>
      </c>
      <c r="J93" t="s">
        <v>6</v>
      </c>
      <c r="K93" t="s">
        <v>105</v>
      </c>
      <c r="L93">
        <v>1348</v>
      </c>
      <c r="N93">
        <v>1009</v>
      </c>
      <c r="O93" t="s">
        <v>61</v>
      </c>
      <c r="P93" t="s">
        <v>61</v>
      </c>
      <c r="Q93">
        <v>1000</v>
      </c>
      <c r="W93">
        <v>0</v>
      </c>
      <c r="X93">
        <v>-2143350517</v>
      </c>
      <c r="Y93">
        <f t="shared" si="58"/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0</v>
      </c>
      <c r="AN93">
        <v>1</v>
      </c>
      <c r="AO93">
        <v>0</v>
      </c>
      <c r="AP93">
        <v>0</v>
      </c>
      <c r="AQ93">
        <v>0</v>
      </c>
      <c r="AR93">
        <v>0</v>
      </c>
      <c r="AS93" t="s">
        <v>6</v>
      </c>
      <c r="AT93">
        <v>0</v>
      </c>
      <c r="AU93" t="s">
        <v>6</v>
      </c>
      <c r="AV93">
        <v>0</v>
      </c>
      <c r="AW93">
        <v>2</v>
      </c>
      <c r="AX93">
        <v>66132809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ROUND(Y93*Source!I42,7)</f>
        <v>0</v>
      </c>
      <c r="CY93">
        <f t="shared" si="59"/>
        <v>0</v>
      </c>
      <c r="CZ93">
        <f t="shared" si="60"/>
        <v>0</v>
      </c>
      <c r="DA93">
        <f t="shared" si="61"/>
        <v>1</v>
      </c>
      <c r="DB93">
        <f t="shared" si="62"/>
        <v>0</v>
      </c>
      <c r="DC93">
        <f t="shared" si="63"/>
        <v>0</v>
      </c>
      <c r="DD93" t="s">
        <v>6</v>
      </c>
      <c r="DE93" t="s">
        <v>6</v>
      </c>
      <c r="DF93">
        <f>ROUND(ROUND(AE93,2)*CX93,2)</f>
        <v>0</v>
      </c>
      <c r="DG93">
        <f t="shared" si="64"/>
        <v>0</v>
      </c>
      <c r="DH93">
        <f t="shared" si="48"/>
        <v>0</v>
      </c>
      <c r="DI93">
        <f t="shared" si="49"/>
        <v>0</v>
      </c>
      <c r="DJ93">
        <f t="shared" si="65"/>
        <v>0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ROW(Source!A42)</f>
        <v>42</v>
      </c>
      <c r="B94">
        <v>66132538</v>
      </c>
      <c r="C94">
        <v>66132763</v>
      </c>
      <c r="D94">
        <v>55157297</v>
      </c>
      <c r="E94">
        <v>1</v>
      </c>
      <c r="F94">
        <v>1</v>
      </c>
      <c r="G94">
        <v>1</v>
      </c>
      <c r="H94">
        <v>3</v>
      </c>
      <c r="I94" t="s">
        <v>376</v>
      </c>
      <c r="J94" t="s">
        <v>377</v>
      </c>
      <c r="K94" t="s">
        <v>378</v>
      </c>
      <c r="L94">
        <v>1348</v>
      </c>
      <c r="N94">
        <v>1009</v>
      </c>
      <c r="O94" t="s">
        <v>61</v>
      </c>
      <c r="P94" t="s">
        <v>61</v>
      </c>
      <c r="Q94">
        <v>1000</v>
      </c>
      <c r="W94">
        <v>0</v>
      </c>
      <c r="X94">
        <v>1599663453</v>
      </c>
      <c r="Y94">
        <f t="shared" si="58"/>
        <v>8.0000000000000004E-4</v>
      </c>
      <c r="AA94">
        <v>74344.58</v>
      </c>
      <c r="AB94">
        <v>0</v>
      </c>
      <c r="AC94">
        <v>0</v>
      </c>
      <c r="AD94">
        <v>0</v>
      </c>
      <c r="AE94">
        <v>55898.18</v>
      </c>
      <c r="AF94">
        <v>0</v>
      </c>
      <c r="AG94">
        <v>0</v>
      </c>
      <c r="AH94">
        <v>0</v>
      </c>
      <c r="AI94">
        <v>1.33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0</v>
      </c>
      <c r="AQ94">
        <v>1</v>
      </c>
      <c r="AR94">
        <v>0</v>
      </c>
      <c r="AS94" t="s">
        <v>6</v>
      </c>
      <c r="AT94">
        <v>8.0000000000000004E-4</v>
      </c>
      <c r="AU94" t="s">
        <v>6</v>
      </c>
      <c r="AV94">
        <v>0</v>
      </c>
      <c r="AW94">
        <v>2</v>
      </c>
      <c r="AX94">
        <v>66132810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44.718544000000001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44.718544000000001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1</v>
      </c>
      <c r="CV94">
        <v>0</v>
      </c>
      <c r="CW94">
        <v>0</v>
      </c>
      <c r="CX94">
        <f>ROUND(Y94*Source!I42,7)</f>
        <v>7.9999999999999996E-7</v>
      </c>
      <c r="CY94">
        <f t="shared" si="59"/>
        <v>74344.58</v>
      </c>
      <c r="CZ94">
        <f t="shared" si="60"/>
        <v>55898.18</v>
      </c>
      <c r="DA94">
        <f t="shared" si="61"/>
        <v>1.33</v>
      </c>
      <c r="DB94">
        <f t="shared" si="62"/>
        <v>44.72</v>
      </c>
      <c r="DC94">
        <f t="shared" si="63"/>
        <v>0</v>
      </c>
      <c r="DD94" t="s">
        <v>6</v>
      </c>
      <c r="DE94" t="s">
        <v>6</v>
      </c>
      <c r="DF94">
        <f>ROUND(ROUND(AE94*AI94,2)*CX94,2)</f>
        <v>0.06</v>
      </c>
      <c r="DG94">
        <f t="shared" si="64"/>
        <v>0</v>
      </c>
      <c r="DH94">
        <f t="shared" si="48"/>
        <v>0</v>
      </c>
      <c r="DI94">
        <f t="shared" si="49"/>
        <v>0</v>
      </c>
      <c r="DJ94">
        <f t="shared" si="65"/>
        <v>0.06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ROW(Source!A42)</f>
        <v>42</v>
      </c>
      <c r="B95">
        <v>66132538</v>
      </c>
      <c r="C95">
        <v>66132763</v>
      </c>
      <c r="D95">
        <v>55159013</v>
      </c>
      <c r="E95">
        <v>1</v>
      </c>
      <c r="F95">
        <v>1</v>
      </c>
      <c r="G95">
        <v>1</v>
      </c>
      <c r="H95">
        <v>3</v>
      </c>
      <c r="I95" t="s">
        <v>379</v>
      </c>
      <c r="J95" t="s">
        <v>380</v>
      </c>
      <c r="K95" t="s">
        <v>381</v>
      </c>
      <c r="L95">
        <v>1348</v>
      </c>
      <c r="N95">
        <v>1009</v>
      </c>
      <c r="O95" t="s">
        <v>61</v>
      </c>
      <c r="P95" t="s">
        <v>61</v>
      </c>
      <c r="Q95">
        <v>1000</v>
      </c>
      <c r="W95">
        <v>0</v>
      </c>
      <c r="X95">
        <v>1915704082</v>
      </c>
      <c r="Y95">
        <f t="shared" si="58"/>
        <v>8.0000000000000004E-4</v>
      </c>
      <c r="AA95">
        <v>46541.7</v>
      </c>
      <c r="AB95">
        <v>0</v>
      </c>
      <c r="AC95">
        <v>0</v>
      </c>
      <c r="AD95">
        <v>0</v>
      </c>
      <c r="AE95">
        <v>46541.7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0</v>
      </c>
      <c r="AQ95">
        <v>1</v>
      </c>
      <c r="AR95">
        <v>0</v>
      </c>
      <c r="AS95" t="s">
        <v>6</v>
      </c>
      <c r="AT95">
        <v>8.0000000000000004E-4</v>
      </c>
      <c r="AU95" t="s">
        <v>6</v>
      </c>
      <c r="AV95">
        <v>0</v>
      </c>
      <c r="AW95">
        <v>2</v>
      </c>
      <c r="AX95">
        <v>66132811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37.233359999999998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37.233359999999998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v>0</v>
      </c>
      <c r="CX95">
        <f>ROUND(Y95*Source!I42,7)</f>
        <v>7.9999999999999996E-7</v>
      </c>
      <c r="CY95">
        <f t="shared" si="59"/>
        <v>46541.7</v>
      </c>
      <c r="CZ95">
        <f t="shared" si="60"/>
        <v>46541.7</v>
      </c>
      <c r="DA95">
        <f t="shared" si="61"/>
        <v>1</v>
      </c>
      <c r="DB95">
        <f t="shared" si="62"/>
        <v>37.229999999999997</v>
      </c>
      <c r="DC95">
        <f t="shared" si="63"/>
        <v>0</v>
      </c>
      <c r="DD95" t="s">
        <v>6</v>
      </c>
      <c r="DE95" t="s">
        <v>6</v>
      </c>
      <c r="DF95">
        <f>ROUND(ROUND(AE95,2)*CX95,2)</f>
        <v>0.04</v>
      </c>
      <c r="DG95">
        <f t="shared" si="64"/>
        <v>0</v>
      </c>
      <c r="DH95">
        <f t="shared" si="48"/>
        <v>0</v>
      </c>
      <c r="DI95">
        <f t="shared" si="49"/>
        <v>0</v>
      </c>
      <c r="DJ95">
        <f t="shared" si="65"/>
        <v>0.04</v>
      </c>
      <c r="DK95">
        <v>1</v>
      </c>
      <c r="DL95" t="s">
        <v>6</v>
      </c>
      <c r="DM95">
        <v>0</v>
      </c>
      <c r="DN95" t="s">
        <v>6</v>
      </c>
      <c r="DO9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66132605</v>
      </c>
      <c r="C1">
        <v>66132603</v>
      </c>
      <c r="D1">
        <v>55064064</v>
      </c>
      <c r="E1">
        <v>110</v>
      </c>
      <c r="F1">
        <v>1</v>
      </c>
      <c r="G1">
        <v>1</v>
      </c>
      <c r="H1">
        <v>1</v>
      </c>
      <c r="I1" t="s">
        <v>248</v>
      </c>
      <c r="J1" t="s">
        <v>6</v>
      </c>
      <c r="K1" t="s">
        <v>249</v>
      </c>
      <c r="L1">
        <v>1191</v>
      </c>
      <c r="N1">
        <v>1013</v>
      </c>
      <c r="O1" t="s">
        <v>250</v>
      </c>
      <c r="P1" t="s">
        <v>250</v>
      </c>
      <c r="Q1">
        <v>1</v>
      </c>
      <c r="X1">
        <v>154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194.81</v>
      </c>
      <c r="AH1">
        <v>2</v>
      </c>
      <c r="AI1">
        <v>66132604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66132611</v>
      </c>
      <c r="C2">
        <v>66132606</v>
      </c>
      <c r="D2">
        <v>55064104</v>
      </c>
      <c r="E2">
        <v>110</v>
      </c>
      <c r="F2">
        <v>1</v>
      </c>
      <c r="G2">
        <v>1</v>
      </c>
      <c r="H2">
        <v>1</v>
      </c>
      <c r="I2" t="s">
        <v>251</v>
      </c>
      <c r="J2" t="s">
        <v>6</v>
      </c>
      <c r="K2" t="s">
        <v>252</v>
      </c>
      <c r="L2">
        <v>1191</v>
      </c>
      <c r="N2">
        <v>1013</v>
      </c>
      <c r="O2" t="s">
        <v>250</v>
      </c>
      <c r="P2" t="s">
        <v>250</v>
      </c>
      <c r="Q2">
        <v>1</v>
      </c>
      <c r="X2">
        <v>12.53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24</v>
      </c>
      <c r="AG2">
        <v>15.850449999999999</v>
      </c>
      <c r="AH2">
        <v>2</v>
      </c>
      <c r="AI2">
        <v>66132607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66132612</v>
      </c>
      <c r="C3">
        <v>66132606</v>
      </c>
      <c r="D3">
        <v>55064302</v>
      </c>
      <c r="E3">
        <v>110</v>
      </c>
      <c r="F3">
        <v>1</v>
      </c>
      <c r="G3">
        <v>1</v>
      </c>
      <c r="H3">
        <v>1</v>
      </c>
      <c r="I3" t="s">
        <v>253</v>
      </c>
      <c r="J3" t="s">
        <v>6</v>
      </c>
      <c r="K3" t="s">
        <v>254</v>
      </c>
      <c r="L3">
        <v>1191</v>
      </c>
      <c r="N3">
        <v>1013</v>
      </c>
      <c r="O3" t="s">
        <v>250</v>
      </c>
      <c r="P3" t="s">
        <v>250</v>
      </c>
      <c r="Q3">
        <v>1</v>
      </c>
      <c r="X3">
        <v>2.62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23</v>
      </c>
      <c r="AG3">
        <v>3.6025000000000005</v>
      </c>
      <c r="AH3">
        <v>2</v>
      </c>
      <c r="AI3">
        <v>66132608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66132613</v>
      </c>
      <c r="C4">
        <v>66132606</v>
      </c>
      <c r="D4">
        <v>55084650</v>
      </c>
      <c r="E4">
        <v>1</v>
      </c>
      <c r="F4">
        <v>1</v>
      </c>
      <c r="G4">
        <v>1</v>
      </c>
      <c r="H4">
        <v>2</v>
      </c>
      <c r="I4" t="s">
        <v>255</v>
      </c>
      <c r="J4" t="s">
        <v>256</v>
      </c>
      <c r="K4" t="s">
        <v>257</v>
      </c>
      <c r="L4">
        <v>1368</v>
      </c>
      <c r="N4">
        <v>1011</v>
      </c>
      <c r="O4" t="s">
        <v>258</v>
      </c>
      <c r="P4" t="s">
        <v>258</v>
      </c>
      <c r="Q4">
        <v>1</v>
      </c>
      <c r="X4">
        <v>10.5</v>
      </c>
      <c r="Y4">
        <v>0</v>
      </c>
      <c r="Z4">
        <v>2.41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23</v>
      </c>
      <c r="AG4">
        <v>14.437500000000002</v>
      </c>
      <c r="AH4">
        <v>2</v>
      </c>
      <c r="AI4">
        <v>66132609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66132614</v>
      </c>
      <c r="C5">
        <v>66132606</v>
      </c>
      <c r="D5">
        <v>55085314</v>
      </c>
      <c r="E5">
        <v>1</v>
      </c>
      <c r="F5">
        <v>1</v>
      </c>
      <c r="G5">
        <v>1</v>
      </c>
      <c r="H5">
        <v>2</v>
      </c>
      <c r="I5" t="s">
        <v>259</v>
      </c>
      <c r="J5" t="s">
        <v>260</v>
      </c>
      <c r="K5" t="s">
        <v>261</v>
      </c>
      <c r="L5">
        <v>1368</v>
      </c>
      <c r="N5">
        <v>1011</v>
      </c>
      <c r="O5" t="s">
        <v>258</v>
      </c>
      <c r="P5" t="s">
        <v>258</v>
      </c>
      <c r="Q5">
        <v>1</v>
      </c>
      <c r="X5">
        <v>2.62</v>
      </c>
      <c r="Y5">
        <v>0</v>
      </c>
      <c r="Z5">
        <v>411.83</v>
      </c>
      <c r="AA5">
        <v>357.89</v>
      </c>
      <c r="AB5">
        <v>0</v>
      </c>
      <c r="AC5">
        <v>0</v>
      </c>
      <c r="AD5">
        <v>1</v>
      </c>
      <c r="AE5">
        <v>0</v>
      </c>
      <c r="AF5" t="s">
        <v>23</v>
      </c>
      <c r="AG5">
        <v>3.6025000000000005</v>
      </c>
      <c r="AH5">
        <v>2</v>
      </c>
      <c r="AI5">
        <v>66132610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ROW(Source!A26)</f>
        <v>26</v>
      </c>
      <c r="B6">
        <v>66132620</v>
      </c>
      <c r="C6">
        <v>66132615</v>
      </c>
      <c r="D6">
        <v>55064030</v>
      </c>
      <c r="E6">
        <v>110</v>
      </c>
      <c r="F6">
        <v>1</v>
      </c>
      <c r="G6">
        <v>1</v>
      </c>
      <c r="H6">
        <v>1</v>
      </c>
      <c r="I6" t="s">
        <v>263</v>
      </c>
      <c r="J6" t="s">
        <v>6</v>
      </c>
      <c r="K6" t="s">
        <v>264</v>
      </c>
      <c r="L6">
        <v>1191</v>
      </c>
      <c r="N6">
        <v>1013</v>
      </c>
      <c r="O6" t="s">
        <v>250</v>
      </c>
      <c r="P6" t="s">
        <v>250</v>
      </c>
      <c r="Q6">
        <v>1</v>
      </c>
      <c r="X6">
        <v>13.91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24</v>
      </c>
      <c r="AG6">
        <v>17.596150000000002</v>
      </c>
      <c r="AH6">
        <v>2</v>
      </c>
      <c r="AI6">
        <v>66132616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ROW(Source!A26)</f>
        <v>26</v>
      </c>
      <c r="B7">
        <v>66132621</v>
      </c>
      <c r="C7">
        <v>66132615</v>
      </c>
      <c r="D7">
        <v>55064302</v>
      </c>
      <c r="E7">
        <v>110</v>
      </c>
      <c r="F7">
        <v>1</v>
      </c>
      <c r="G7">
        <v>1</v>
      </c>
      <c r="H7">
        <v>1</v>
      </c>
      <c r="I7" t="s">
        <v>253</v>
      </c>
      <c r="J7" t="s">
        <v>6</v>
      </c>
      <c r="K7" t="s">
        <v>254</v>
      </c>
      <c r="L7">
        <v>1191</v>
      </c>
      <c r="N7">
        <v>1013</v>
      </c>
      <c r="O7" t="s">
        <v>250</v>
      </c>
      <c r="P7" t="s">
        <v>250</v>
      </c>
      <c r="Q7">
        <v>1</v>
      </c>
      <c r="X7">
        <v>12.2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23</v>
      </c>
      <c r="AG7">
        <v>16.775000000000002</v>
      </c>
      <c r="AH7">
        <v>2</v>
      </c>
      <c r="AI7">
        <v>66132617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ROW(Source!A26)</f>
        <v>26</v>
      </c>
      <c r="B8">
        <v>66132622</v>
      </c>
      <c r="C8">
        <v>66132615</v>
      </c>
      <c r="D8">
        <v>55085057</v>
      </c>
      <c r="E8">
        <v>1</v>
      </c>
      <c r="F8">
        <v>1</v>
      </c>
      <c r="G8">
        <v>1</v>
      </c>
      <c r="H8">
        <v>2</v>
      </c>
      <c r="I8" t="s">
        <v>265</v>
      </c>
      <c r="J8" t="s">
        <v>266</v>
      </c>
      <c r="K8" t="s">
        <v>267</v>
      </c>
      <c r="L8">
        <v>1368</v>
      </c>
      <c r="N8">
        <v>1011</v>
      </c>
      <c r="O8" t="s">
        <v>258</v>
      </c>
      <c r="P8" t="s">
        <v>258</v>
      </c>
      <c r="Q8">
        <v>1</v>
      </c>
      <c r="X8">
        <v>12.2</v>
      </c>
      <c r="Y8">
        <v>0</v>
      </c>
      <c r="Z8">
        <v>1482.79</v>
      </c>
      <c r="AA8">
        <v>357.89</v>
      </c>
      <c r="AB8">
        <v>0</v>
      </c>
      <c r="AC8">
        <v>0</v>
      </c>
      <c r="AD8">
        <v>1</v>
      </c>
      <c r="AE8">
        <v>0</v>
      </c>
      <c r="AF8" t="s">
        <v>23</v>
      </c>
      <c r="AG8">
        <v>16.775000000000002</v>
      </c>
      <c r="AH8">
        <v>2</v>
      </c>
      <c r="AI8">
        <v>66132618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ROW(Source!A26)</f>
        <v>26</v>
      </c>
      <c r="B9">
        <v>66132623</v>
      </c>
      <c r="C9">
        <v>66132615</v>
      </c>
      <c r="D9">
        <v>55150627</v>
      </c>
      <c r="E9">
        <v>1</v>
      </c>
      <c r="F9">
        <v>1</v>
      </c>
      <c r="G9">
        <v>1</v>
      </c>
      <c r="H9">
        <v>3</v>
      </c>
      <c r="I9" t="s">
        <v>268</v>
      </c>
      <c r="J9" t="s">
        <v>269</v>
      </c>
      <c r="K9" t="s">
        <v>270</v>
      </c>
      <c r="L9">
        <v>1339</v>
      </c>
      <c r="N9">
        <v>1007</v>
      </c>
      <c r="O9" t="s">
        <v>271</v>
      </c>
      <c r="P9" t="s">
        <v>271</v>
      </c>
      <c r="Q9">
        <v>1</v>
      </c>
      <c r="X9">
        <v>100</v>
      </c>
      <c r="Y9">
        <v>35.71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100</v>
      </c>
      <c r="AH9">
        <v>2</v>
      </c>
      <c r="AI9">
        <v>66132619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ROW(Source!A27)</f>
        <v>27</v>
      </c>
      <c r="B10">
        <v>66132626</v>
      </c>
      <c r="C10">
        <v>66132624</v>
      </c>
      <c r="D10">
        <v>55064054</v>
      </c>
      <c r="E10">
        <v>110</v>
      </c>
      <c r="F10">
        <v>1</v>
      </c>
      <c r="G10">
        <v>1</v>
      </c>
      <c r="H10">
        <v>1</v>
      </c>
      <c r="I10" t="s">
        <v>272</v>
      </c>
      <c r="J10" t="s">
        <v>6</v>
      </c>
      <c r="K10" t="s">
        <v>273</v>
      </c>
      <c r="L10">
        <v>1191</v>
      </c>
      <c r="N10">
        <v>1013</v>
      </c>
      <c r="O10" t="s">
        <v>250</v>
      </c>
      <c r="P10" t="s">
        <v>250</v>
      </c>
      <c r="Q10">
        <v>1</v>
      </c>
      <c r="X10">
        <v>97.2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24</v>
      </c>
      <c r="AG10">
        <v>122.95800000000001</v>
      </c>
      <c r="AH10">
        <v>2</v>
      </c>
      <c r="AI10">
        <v>66132625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66132642</v>
      </c>
      <c r="C11">
        <v>66132627</v>
      </c>
      <c r="D11">
        <v>55064086</v>
      </c>
      <c r="E11">
        <v>110</v>
      </c>
      <c r="F11">
        <v>1</v>
      </c>
      <c r="G11">
        <v>1</v>
      </c>
      <c r="H11">
        <v>1</v>
      </c>
      <c r="I11" t="s">
        <v>274</v>
      </c>
      <c r="J11" t="s">
        <v>6</v>
      </c>
      <c r="K11" t="s">
        <v>275</v>
      </c>
      <c r="L11">
        <v>1191</v>
      </c>
      <c r="N11">
        <v>1013</v>
      </c>
      <c r="O11" t="s">
        <v>250</v>
      </c>
      <c r="P11" t="s">
        <v>250</v>
      </c>
      <c r="Q11">
        <v>1</v>
      </c>
      <c r="X11">
        <v>21.89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24</v>
      </c>
      <c r="AG11">
        <v>27.690849999999998</v>
      </c>
      <c r="AH11">
        <v>2</v>
      </c>
      <c r="AI11">
        <v>66132628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66132643</v>
      </c>
      <c r="C12">
        <v>66132627</v>
      </c>
      <c r="D12">
        <v>55064302</v>
      </c>
      <c r="E12">
        <v>110</v>
      </c>
      <c r="F12">
        <v>1</v>
      </c>
      <c r="G12">
        <v>1</v>
      </c>
      <c r="H12">
        <v>1</v>
      </c>
      <c r="I12" t="s">
        <v>253</v>
      </c>
      <c r="J12" t="s">
        <v>6</v>
      </c>
      <c r="K12" t="s">
        <v>254</v>
      </c>
      <c r="L12">
        <v>1191</v>
      </c>
      <c r="N12">
        <v>1013</v>
      </c>
      <c r="O12" t="s">
        <v>250</v>
      </c>
      <c r="P12" t="s">
        <v>250</v>
      </c>
      <c r="Q12">
        <v>1</v>
      </c>
      <c r="X12">
        <v>4.5199999999999996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23</v>
      </c>
      <c r="AG12">
        <v>6.2149999999999999</v>
      </c>
      <c r="AH12">
        <v>2</v>
      </c>
      <c r="AI12">
        <v>66132629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66132644</v>
      </c>
      <c r="C13">
        <v>66132627</v>
      </c>
      <c r="D13">
        <v>55084378</v>
      </c>
      <c r="E13">
        <v>1</v>
      </c>
      <c r="F13">
        <v>1</v>
      </c>
      <c r="G13">
        <v>1</v>
      </c>
      <c r="H13">
        <v>2</v>
      </c>
      <c r="I13" t="s">
        <v>276</v>
      </c>
      <c r="J13" t="s">
        <v>277</v>
      </c>
      <c r="K13" t="s">
        <v>278</v>
      </c>
      <c r="L13">
        <v>1368</v>
      </c>
      <c r="N13">
        <v>1011</v>
      </c>
      <c r="O13" t="s">
        <v>258</v>
      </c>
      <c r="P13" t="s">
        <v>258</v>
      </c>
      <c r="Q13">
        <v>1</v>
      </c>
      <c r="X13">
        <v>0.13</v>
      </c>
      <c r="Y13">
        <v>0</v>
      </c>
      <c r="Z13">
        <v>1629.95</v>
      </c>
      <c r="AA13">
        <v>411.3</v>
      </c>
      <c r="AB13">
        <v>0</v>
      </c>
      <c r="AC13">
        <v>0</v>
      </c>
      <c r="AD13">
        <v>1</v>
      </c>
      <c r="AE13">
        <v>0</v>
      </c>
      <c r="AF13" t="s">
        <v>23</v>
      </c>
      <c r="AG13">
        <v>0.17875000000000002</v>
      </c>
      <c r="AH13">
        <v>2</v>
      </c>
      <c r="AI13">
        <v>66132630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66132645</v>
      </c>
      <c r="C14">
        <v>66132627</v>
      </c>
      <c r="D14">
        <v>55084589</v>
      </c>
      <c r="E14">
        <v>1</v>
      </c>
      <c r="F14">
        <v>1</v>
      </c>
      <c r="G14">
        <v>1</v>
      </c>
      <c r="H14">
        <v>2</v>
      </c>
      <c r="I14" t="s">
        <v>280</v>
      </c>
      <c r="J14" t="s">
        <v>281</v>
      </c>
      <c r="K14" t="s">
        <v>282</v>
      </c>
      <c r="L14">
        <v>1368</v>
      </c>
      <c r="N14">
        <v>1011</v>
      </c>
      <c r="O14" t="s">
        <v>258</v>
      </c>
      <c r="P14" t="s">
        <v>258</v>
      </c>
      <c r="Q14">
        <v>1</v>
      </c>
      <c r="X14">
        <v>0.6</v>
      </c>
      <c r="Y14">
        <v>0</v>
      </c>
      <c r="Z14">
        <v>95.25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23</v>
      </c>
      <c r="AG14">
        <v>0.82500000000000007</v>
      </c>
      <c r="AH14">
        <v>2</v>
      </c>
      <c r="AI14">
        <v>66132631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66132646</v>
      </c>
      <c r="C15">
        <v>66132627</v>
      </c>
      <c r="D15">
        <v>55084620</v>
      </c>
      <c r="E15">
        <v>1</v>
      </c>
      <c r="F15">
        <v>1</v>
      </c>
      <c r="G15">
        <v>1</v>
      </c>
      <c r="H15">
        <v>2</v>
      </c>
      <c r="I15" t="s">
        <v>283</v>
      </c>
      <c r="J15" t="s">
        <v>284</v>
      </c>
      <c r="K15" t="s">
        <v>285</v>
      </c>
      <c r="L15">
        <v>1368</v>
      </c>
      <c r="N15">
        <v>1011</v>
      </c>
      <c r="O15" t="s">
        <v>258</v>
      </c>
      <c r="P15" t="s">
        <v>258</v>
      </c>
      <c r="Q15">
        <v>1</v>
      </c>
      <c r="X15">
        <v>8.36</v>
      </c>
      <c r="Y15">
        <v>0</v>
      </c>
      <c r="Z15">
        <v>100.65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23</v>
      </c>
      <c r="AG15">
        <v>11.495000000000001</v>
      </c>
      <c r="AH15">
        <v>2</v>
      </c>
      <c r="AI15">
        <v>66132632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66132647</v>
      </c>
      <c r="C16">
        <v>66132627</v>
      </c>
      <c r="D16">
        <v>55084671</v>
      </c>
      <c r="E16">
        <v>1</v>
      </c>
      <c r="F16">
        <v>1</v>
      </c>
      <c r="G16">
        <v>1</v>
      </c>
      <c r="H16">
        <v>2</v>
      </c>
      <c r="I16" t="s">
        <v>286</v>
      </c>
      <c r="J16" t="s">
        <v>287</v>
      </c>
      <c r="K16" t="s">
        <v>288</v>
      </c>
      <c r="L16">
        <v>1368</v>
      </c>
      <c r="N16">
        <v>1011</v>
      </c>
      <c r="O16" t="s">
        <v>258</v>
      </c>
      <c r="P16" t="s">
        <v>258</v>
      </c>
      <c r="Q16">
        <v>1</v>
      </c>
      <c r="X16">
        <v>3.25</v>
      </c>
      <c r="Y16">
        <v>0</v>
      </c>
      <c r="Z16">
        <v>2007.7</v>
      </c>
      <c r="AA16">
        <v>411.3</v>
      </c>
      <c r="AB16">
        <v>0</v>
      </c>
      <c r="AC16">
        <v>0</v>
      </c>
      <c r="AD16">
        <v>1</v>
      </c>
      <c r="AE16">
        <v>0</v>
      </c>
      <c r="AF16" t="s">
        <v>23</v>
      </c>
      <c r="AG16">
        <v>4.46875</v>
      </c>
      <c r="AH16">
        <v>2</v>
      </c>
      <c r="AI16">
        <v>66132633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ROW(Source!A28)</f>
        <v>28</v>
      </c>
      <c r="B17">
        <v>66132648</v>
      </c>
      <c r="C17">
        <v>66132627</v>
      </c>
      <c r="D17">
        <v>55085057</v>
      </c>
      <c r="E17">
        <v>1</v>
      </c>
      <c r="F17">
        <v>1</v>
      </c>
      <c r="G17">
        <v>1</v>
      </c>
      <c r="H17">
        <v>2</v>
      </c>
      <c r="I17" t="s">
        <v>265</v>
      </c>
      <c r="J17" t="s">
        <v>266</v>
      </c>
      <c r="K17" t="s">
        <v>267</v>
      </c>
      <c r="L17">
        <v>1368</v>
      </c>
      <c r="N17">
        <v>1011</v>
      </c>
      <c r="O17" t="s">
        <v>258</v>
      </c>
      <c r="P17" t="s">
        <v>258</v>
      </c>
      <c r="Q17">
        <v>1</v>
      </c>
      <c r="X17">
        <v>0.92</v>
      </c>
      <c r="Y17">
        <v>0</v>
      </c>
      <c r="Z17">
        <v>1482.79</v>
      </c>
      <c r="AA17">
        <v>357.89</v>
      </c>
      <c r="AB17">
        <v>0</v>
      </c>
      <c r="AC17">
        <v>0</v>
      </c>
      <c r="AD17">
        <v>1</v>
      </c>
      <c r="AE17">
        <v>0</v>
      </c>
      <c r="AF17" t="s">
        <v>23</v>
      </c>
      <c r="AG17">
        <v>1.2650000000000003</v>
      </c>
      <c r="AH17">
        <v>2</v>
      </c>
      <c r="AI17">
        <v>66132634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ROW(Source!A28)</f>
        <v>28</v>
      </c>
      <c r="B18">
        <v>66132649</v>
      </c>
      <c r="C18">
        <v>66132627</v>
      </c>
      <c r="D18">
        <v>55085107</v>
      </c>
      <c r="E18">
        <v>1</v>
      </c>
      <c r="F18">
        <v>1</v>
      </c>
      <c r="G18">
        <v>1</v>
      </c>
      <c r="H18">
        <v>2</v>
      </c>
      <c r="I18" t="s">
        <v>289</v>
      </c>
      <c r="J18" t="s">
        <v>290</v>
      </c>
      <c r="K18" t="s">
        <v>291</v>
      </c>
      <c r="L18">
        <v>1368</v>
      </c>
      <c r="N18">
        <v>1011</v>
      </c>
      <c r="O18" t="s">
        <v>258</v>
      </c>
      <c r="P18" t="s">
        <v>258</v>
      </c>
      <c r="Q18">
        <v>1</v>
      </c>
      <c r="X18">
        <v>0.03</v>
      </c>
      <c r="Y18">
        <v>0</v>
      </c>
      <c r="Z18">
        <v>653.27</v>
      </c>
      <c r="AA18">
        <v>357.89</v>
      </c>
      <c r="AB18">
        <v>0</v>
      </c>
      <c r="AC18">
        <v>0</v>
      </c>
      <c r="AD18">
        <v>1</v>
      </c>
      <c r="AE18">
        <v>0</v>
      </c>
      <c r="AF18" t="s">
        <v>23</v>
      </c>
      <c r="AG18">
        <v>4.1250000000000002E-2</v>
      </c>
      <c r="AH18">
        <v>2</v>
      </c>
      <c r="AI18">
        <v>66132635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ROW(Source!A28)</f>
        <v>28</v>
      </c>
      <c r="B19">
        <v>66132650</v>
      </c>
      <c r="C19">
        <v>66132627</v>
      </c>
      <c r="D19">
        <v>55085314</v>
      </c>
      <c r="E19">
        <v>1</v>
      </c>
      <c r="F19">
        <v>1</v>
      </c>
      <c r="G19">
        <v>1</v>
      </c>
      <c r="H19">
        <v>2</v>
      </c>
      <c r="I19" t="s">
        <v>259</v>
      </c>
      <c r="J19" t="s">
        <v>260</v>
      </c>
      <c r="K19" t="s">
        <v>261</v>
      </c>
      <c r="L19">
        <v>1368</v>
      </c>
      <c r="N19">
        <v>1011</v>
      </c>
      <c r="O19" t="s">
        <v>258</v>
      </c>
      <c r="P19" t="s">
        <v>258</v>
      </c>
      <c r="Q19">
        <v>1</v>
      </c>
      <c r="X19">
        <v>0.19</v>
      </c>
      <c r="Y19">
        <v>0</v>
      </c>
      <c r="Z19">
        <v>411.83</v>
      </c>
      <c r="AA19">
        <v>357.89</v>
      </c>
      <c r="AB19">
        <v>0</v>
      </c>
      <c r="AC19">
        <v>0</v>
      </c>
      <c r="AD19">
        <v>1</v>
      </c>
      <c r="AE19">
        <v>0</v>
      </c>
      <c r="AF19" t="s">
        <v>23</v>
      </c>
      <c r="AG19">
        <v>0.26124999999999998</v>
      </c>
      <c r="AH19">
        <v>2</v>
      </c>
      <c r="AI19">
        <v>66132636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ROW(Source!A28)</f>
        <v>28</v>
      </c>
      <c r="B20">
        <v>66132651</v>
      </c>
      <c r="C20">
        <v>66132627</v>
      </c>
      <c r="D20">
        <v>55148866</v>
      </c>
      <c r="E20">
        <v>1</v>
      </c>
      <c r="F20">
        <v>1</v>
      </c>
      <c r="G20">
        <v>1</v>
      </c>
      <c r="H20">
        <v>3</v>
      </c>
      <c r="I20" t="s">
        <v>292</v>
      </c>
      <c r="J20" t="s">
        <v>293</v>
      </c>
      <c r="K20" t="s">
        <v>294</v>
      </c>
      <c r="L20">
        <v>1348</v>
      </c>
      <c r="N20">
        <v>1009</v>
      </c>
      <c r="O20" t="s">
        <v>61</v>
      </c>
      <c r="P20" t="s">
        <v>61</v>
      </c>
      <c r="Q20">
        <v>1000</v>
      </c>
      <c r="X20">
        <v>0.01</v>
      </c>
      <c r="Y20">
        <v>23188.21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0.01</v>
      </c>
      <c r="AH20">
        <v>2</v>
      </c>
      <c r="AI20">
        <v>66132637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ROW(Source!A28)</f>
        <v>28</v>
      </c>
      <c r="B21">
        <v>66132652</v>
      </c>
      <c r="C21">
        <v>66132627</v>
      </c>
      <c r="D21">
        <v>55064103</v>
      </c>
      <c r="E21">
        <v>110</v>
      </c>
      <c r="F21">
        <v>1</v>
      </c>
      <c r="G21">
        <v>1</v>
      </c>
      <c r="H21">
        <v>3</v>
      </c>
      <c r="I21" t="s">
        <v>59</v>
      </c>
      <c r="J21" t="s">
        <v>6</v>
      </c>
      <c r="K21" t="s">
        <v>60</v>
      </c>
      <c r="L21">
        <v>1348</v>
      </c>
      <c r="N21">
        <v>1009</v>
      </c>
      <c r="O21" t="s">
        <v>61</v>
      </c>
      <c r="P21" t="s">
        <v>61</v>
      </c>
      <c r="Q21">
        <v>1000</v>
      </c>
      <c r="X21">
        <v>7.0000000000000007E-2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6</v>
      </c>
      <c r="AG21">
        <v>7.0000000000000007E-2</v>
      </c>
      <c r="AH21">
        <v>2</v>
      </c>
      <c r="AI21">
        <v>66132638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ROW(Source!A28)</f>
        <v>28</v>
      </c>
      <c r="B22">
        <v>66132653</v>
      </c>
      <c r="C22">
        <v>66132627</v>
      </c>
      <c r="D22">
        <v>55150627</v>
      </c>
      <c r="E22">
        <v>1</v>
      </c>
      <c r="F22">
        <v>1</v>
      </c>
      <c r="G22">
        <v>1</v>
      </c>
      <c r="H22">
        <v>3</v>
      </c>
      <c r="I22" t="s">
        <v>268</v>
      </c>
      <c r="J22" t="s">
        <v>269</v>
      </c>
      <c r="K22" t="s">
        <v>270</v>
      </c>
      <c r="L22">
        <v>1339</v>
      </c>
      <c r="N22">
        <v>1007</v>
      </c>
      <c r="O22" t="s">
        <v>271</v>
      </c>
      <c r="P22" t="s">
        <v>271</v>
      </c>
      <c r="Q22">
        <v>1</v>
      </c>
      <c r="X22">
        <v>3.5</v>
      </c>
      <c r="Y22">
        <v>35.71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3.5</v>
      </c>
      <c r="AH22">
        <v>2</v>
      </c>
      <c r="AI22">
        <v>66132639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ROW(Source!A28)</f>
        <v>28</v>
      </c>
      <c r="B23">
        <v>66132654</v>
      </c>
      <c r="C23">
        <v>66132627</v>
      </c>
      <c r="D23">
        <v>55064730</v>
      </c>
      <c r="E23">
        <v>110</v>
      </c>
      <c r="F23">
        <v>1</v>
      </c>
      <c r="G23">
        <v>1</v>
      </c>
      <c r="H23">
        <v>3</v>
      </c>
      <c r="I23" t="s">
        <v>63</v>
      </c>
      <c r="J23" t="s">
        <v>6</v>
      </c>
      <c r="K23" t="s">
        <v>64</v>
      </c>
      <c r="L23">
        <v>1302</v>
      </c>
      <c r="N23">
        <v>1003</v>
      </c>
      <c r="O23" t="s">
        <v>65</v>
      </c>
      <c r="P23" t="s">
        <v>65</v>
      </c>
      <c r="Q23">
        <v>10</v>
      </c>
      <c r="X23">
        <v>10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6</v>
      </c>
      <c r="AG23">
        <v>10</v>
      </c>
      <c r="AH23">
        <v>2</v>
      </c>
      <c r="AI23">
        <v>66132640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ROW(Source!A28)</f>
        <v>28</v>
      </c>
      <c r="B24">
        <v>66132655</v>
      </c>
      <c r="C24">
        <v>66132627</v>
      </c>
      <c r="D24">
        <v>55153446</v>
      </c>
      <c r="E24">
        <v>1</v>
      </c>
      <c r="F24">
        <v>1</v>
      </c>
      <c r="G24">
        <v>1</v>
      </c>
      <c r="H24">
        <v>3</v>
      </c>
      <c r="I24" t="s">
        <v>295</v>
      </c>
      <c r="J24" t="s">
        <v>296</v>
      </c>
      <c r="K24" t="s">
        <v>297</v>
      </c>
      <c r="L24">
        <v>1339</v>
      </c>
      <c r="N24">
        <v>1007</v>
      </c>
      <c r="O24" t="s">
        <v>271</v>
      </c>
      <c r="P24" t="s">
        <v>271</v>
      </c>
      <c r="Q24">
        <v>1</v>
      </c>
      <c r="X24">
        <v>2</v>
      </c>
      <c r="Y24">
        <v>565.20000000000005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2</v>
      </c>
      <c r="AH24">
        <v>2</v>
      </c>
      <c r="AI24">
        <v>66132641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ROW(Source!A35)</f>
        <v>35</v>
      </c>
      <c r="B25">
        <v>66132675</v>
      </c>
      <c r="C25">
        <v>66132662</v>
      </c>
      <c r="D25">
        <v>55064086</v>
      </c>
      <c r="E25">
        <v>110</v>
      </c>
      <c r="F25">
        <v>1</v>
      </c>
      <c r="G25">
        <v>1</v>
      </c>
      <c r="H25">
        <v>1</v>
      </c>
      <c r="I25" t="s">
        <v>274</v>
      </c>
      <c r="J25" t="s">
        <v>6</v>
      </c>
      <c r="K25" t="s">
        <v>275</v>
      </c>
      <c r="L25">
        <v>1191</v>
      </c>
      <c r="N25">
        <v>1013</v>
      </c>
      <c r="O25" t="s">
        <v>250</v>
      </c>
      <c r="P25" t="s">
        <v>250</v>
      </c>
      <c r="Q25">
        <v>1</v>
      </c>
      <c r="X25">
        <v>33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24</v>
      </c>
      <c r="AG25">
        <v>41.744999999999997</v>
      </c>
      <c r="AH25">
        <v>2</v>
      </c>
      <c r="AI25">
        <v>66132663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66132676</v>
      </c>
      <c r="C26">
        <v>66132662</v>
      </c>
      <c r="D26">
        <v>55064302</v>
      </c>
      <c r="E26">
        <v>110</v>
      </c>
      <c r="F26">
        <v>1</v>
      </c>
      <c r="G26">
        <v>1</v>
      </c>
      <c r="H26">
        <v>1</v>
      </c>
      <c r="I26" t="s">
        <v>253</v>
      </c>
      <c r="J26" t="s">
        <v>6</v>
      </c>
      <c r="K26" t="s">
        <v>254</v>
      </c>
      <c r="L26">
        <v>1191</v>
      </c>
      <c r="N26">
        <v>1013</v>
      </c>
      <c r="O26" t="s">
        <v>250</v>
      </c>
      <c r="P26" t="s">
        <v>250</v>
      </c>
      <c r="Q26">
        <v>1</v>
      </c>
      <c r="X26">
        <v>32.36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23</v>
      </c>
      <c r="AG26">
        <v>44.495000000000005</v>
      </c>
      <c r="AH26">
        <v>2</v>
      </c>
      <c r="AI26">
        <v>66132664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66132677</v>
      </c>
      <c r="C27">
        <v>66132662</v>
      </c>
      <c r="D27">
        <v>55083793</v>
      </c>
      <c r="E27">
        <v>1</v>
      </c>
      <c r="F27">
        <v>1</v>
      </c>
      <c r="G27">
        <v>1</v>
      </c>
      <c r="H27">
        <v>2</v>
      </c>
      <c r="I27" t="s">
        <v>298</v>
      </c>
      <c r="J27" t="s">
        <v>299</v>
      </c>
      <c r="K27" t="s">
        <v>300</v>
      </c>
      <c r="L27">
        <v>1368</v>
      </c>
      <c r="N27">
        <v>1011</v>
      </c>
      <c r="O27" t="s">
        <v>258</v>
      </c>
      <c r="P27" t="s">
        <v>258</v>
      </c>
      <c r="Q27">
        <v>1</v>
      </c>
      <c r="X27">
        <v>2.35</v>
      </c>
      <c r="Y27">
        <v>0</v>
      </c>
      <c r="Z27">
        <v>828.16</v>
      </c>
      <c r="AA27">
        <v>411.3</v>
      </c>
      <c r="AB27">
        <v>0</v>
      </c>
      <c r="AC27">
        <v>0</v>
      </c>
      <c r="AD27">
        <v>1</v>
      </c>
      <c r="AE27">
        <v>0</v>
      </c>
      <c r="AF27" t="s">
        <v>23</v>
      </c>
      <c r="AG27">
        <v>3.2312500000000002</v>
      </c>
      <c r="AH27">
        <v>2</v>
      </c>
      <c r="AI27">
        <v>66132665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66132678</v>
      </c>
      <c r="C28">
        <v>66132662</v>
      </c>
      <c r="D28">
        <v>55083805</v>
      </c>
      <c r="E28">
        <v>1</v>
      </c>
      <c r="F28">
        <v>1</v>
      </c>
      <c r="G28">
        <v>1</v>
      </c>
      <c r="H28">
        <v>2</v>
      </c>
      <c r="I28" t="s">
        <v>301</v>
      </c>
      <c r="J28" t="s">
        <v>302</v>
      </c>
      <c r="K28" t="s">
        <v>303</v>
      </c>
      <c r="L28">
        <v>1368</v>
      </c>
      <c r="N28">
        <v>1011</v>
      </c>
      <c r="O28" t="s">
        <v>258</v>
      </c>
      <c r="P28" t="s">
        <v>258</v>
      </c>
      <c r="Q28">
        <v>1</v>
      </c>
      <c r="X28">
        <v>0.36</v>
      </c>
      <c r="Y28">
        <v>0</v>
      </c>
      <c r="Z28">
        <v>1299.6400000000001</v>
      </c>
      <c r="AA28">
        <v>480.74</v>
      </c>
      <c r="AB28">
        <v>0</v>
      </c>
      <c r="AC28">
        <v>0</v>
      </c>
      <c r="AD28">
        <v>1</v>
      </c>
      <c r="AE28">
        <v>0</v>
      </c>
      <c r="AF28" t="s">
        <v>23</v>
      </c>
      <c r="AG28">
        <v>0.495</v>
      </c>
      <c r="AH28">
        <v>2</v>
      </c>
      <c r="AI28">
        <v>66132666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66132679</v>
      </c>
      <c r="C29">
        <v>66132662</v>
      </c>
      <c r="D29">
        <v>55084378</v>
      </c>
      <c r="E29">
        <v>1</v>
      </c>
      <c r="F29">
        <v>1</v>
      </c>
      <c r="G29">
        <v>1</v>
      </c>
      <c r="H29">
        <v>2</v>
      </c>
      <c r="I29" t="s">
        <v>276</v>
      </c>
      <c r="J29" t="s">
        <v>277</v>
      </c>
      <c r="K29" t="s">
        <v>278</v>
      </c>
      <c r="L29">
        <v>1368</v>
      </c>
      <c r="N29">
        <v>1011</v>
      </c>
      <c r="O29" t="s">
        <v>258</v>
      </c>
      <c r="P29" t="s">
        <v>258</v>
      </c>
      <c r="Q29">
        <v>1</v>
      </c>
      <c r="X29">
        <v>3.98</v>
      </c>
      <c r="Y29">
        <v>0</v>
      </c>
      <c r="Z29">
        <v>1629.95</v>
      </c>
      <c r="AA29">
        <v>411.3</v>
      </c>
      <c r="AB29">
        <v>0</v>
      </c>
      <c r="AC29">
        <v>0</v>
      </c>
      <c r="AD29">
        <v>1</v>
      </c>
      <c r="AE29">
        <v>0</v>
      </c>
      <c r="AF29" t="s">
        <v>23</v>
      </c>
      <c r="AG29">
        <v>5.4725000000000001</v>
      </c>
      <c r="AH29">
        <v>2</v>
      </c>
      <c r="AI29">
        <v>66132667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66132680</v>
      </c>
      <c r="C30">
        <v>66132662</v>
      </c>
      <c r="D30">
        <v>55084568</v>
      </c>
      <c r="E30">
        <v>1</v>
      </c>
      <c r="F30">
        <v>1</v>
      </c>
      <c r="G30">
        <v>1</v>
      </c>
      <c r="H30">
        <v>2</v>
      </c>
      <c r="I30" t="s">
        <v>305</v>
      </c>
      <c r="J30" t="s">
        <v>306</v>
      </c>
      <c r="K30" t="s">
        <v>307</v>
      </c>
      <c r="L30">
        <v>1368</v>
      </c>
      <c r="N30">
        <v>1011</v>
      </c>
      <c r="O30" t="s">
        <v>258</v>
      </c>
      <c r="P30" t="s">
        <v>258</v>
      </c>
      <c r="Q30">
        <v>1</v>
      </c>
      <c r="X30">
        <v>15.6</v>
      </c>
      <c r="Y30">
        <v>0</v>
      </c>
      <c r="Z30">
        <v>1373.91</v>
      </c>
      <c r="AA30">
        <v>411.3</v>
      </c>
      <c r="AB30">
        <v>0</v>
      </c>
      <c r="AC30">
        <v>0</v>
      </c>
      <c r="AD30">
        <v>1</v>
      </c>
      <c r="AE30">
        <v>0</v>
      </c>
      <c r="AF30" t="s">
        <v>23</v>
      </c>
      <c r="AG30">
        <v>21.450000000000003</v>
      </c>
      <c r="AH30">
        <v>2</v>
      </c>
      <c r="AI30">
        <v>66132668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66132681</v>
      </c>
      <c r="C31">
        <v>66132662</v>
      </c>
      <c r="D31">
        <v>55084570</v>
      </c>
      <c r="E31">
        <v>1</v>
      </c>
      <c r="F31">
        <v>1</v>
      </c>
      <c r="G31">
        <v>1</v>
      </c>
      <c r="H31">
        <v>2</v>
      </c>
      <c r="I31" t="s">
        <v>308</v>
      </c>
      <c r="J31" t="s">
        <v>309</v>
      </c>
      <c r="K31" t="s">
        <v>310</v>
      </c>
      <c r="L31">
        <v>1368</v>
      </c>
      <c r="N31">
        <v>1011</v>
      </c>
      <c r="O31" t="s">
        <v>258</v>
      </c>
      <c r="P31" t="s">
        <v>258</v>
      </c>
      <c r="Q31">
        <v>1</v>
      </c>
      <c r="X31">
        <v>6.9</v>
      </c>
      <c r="Y31">
        <v>0</v>
      </c>
      <c r="Z31">
        <v>1349.63</v>
      </c>
      <c r="AA31">
        <v>411.3</v>
      </c>
      <c r="AB31">
        <v>0</v>
      </c>
      <c r="AC31">
        <v>0</v>
      </c>
      <c r="AD31">
        <v>1</v>
      </c>
      <c r="AE31">
        <v>0</v>
      </c>
      <c r="AF31" t="s">
        <v>23</v>
      </c>
      <c r="AG31">
        <v>9.4875000000000007</v>
      </c>
      <c r="AH31">
        <v>2</v>
      </c>
      <c r="AI31">
        <v>66132669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66132682</v>
      </c>
      <c r="C32">
        <v>66132662</v>
      </c>
      <c r="D32">
        <v>55084631</v>
      </c>
      <c r="E32">
        <v>1</v>
      </c>
      <c r="F32">
        <v>1</v>
      </c>
      <c r="G32">
        <v>1</v>
      </c>
      <c r="H32">
        <v>2</v>
      </c>
      <c r="I32" t="s">
        <v>311</v>
      </c>
      <c r="J32" t="s">
        <v>312</v>
      </c>
      <c r="K32" t="s">
        <v>313</v>
      </c>
      <c r="L32">
        <v>1368</v>
      </c>
      <c r="N32">
        <v>1011</v>
      </c>
      <c r="O32" t="s">
        <v>258</v>
      </c>
      <c r="P32" t="s">
        <v>258</v>
      </c>
      <c r="Q32">
        <v>1</v>
      </c>
      <c r="X32">
        <v>0.56999999999999995</v>
      </c>
      <c r="Y32">
        <v>0</v>
      </c>
      <c r="Z32">
        <v>1790.51</v>
      </c>
      <c r="AA32">
        <v>411.3</v>
      </c>
      <c r="AB32">
        <v>0</v>
      </c>
      <c r="AC32">
        <v>0</v>
      </c>
      <c r="AD32">
        <v>1</v>
      </c>
      <c r="AE32">
        <v>0</v>
      </c>
      <c r="AF32" t="s">
        <v>23</v>
      </c>
      <c r="AG32">
        <v>0.78374999999999995</v>
      </c>
      <c r="AH32">
        <v>2</v>
      </c>
      <c r="AI32">
        <v>66132670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66132683</v>
      </c>
      <c r="C33">
        <v>66132662</v>
      </c>
      <c r="D33">
        <v>55085057</v>
      </c>
      <c r="E33">
        <v>1</v>
      </c>
      <c r="F33">
        <v>1</v>
      </c>
      <c r="G33">
        <v>1</v>
      </c>
      <c r="H33">
        <v>2</v>
      </c>
      <c r="I33" t="s">
        <v>265</v>
      </c>
      <c r="J33" t="s">
        <v>266</v>
      </c>
      <c r="K33" t="s">
        <v>267</v>
      </c>
      <c r="L33">
        <v>1368</v>
      </c>
      <c r="N33">
        <v>1011</v>
      </c>
      <c r="O33" t="s">
        <v>258</v>
      </c>
      <c r="P33" t="s">
        <v>258</v>
      </c>
      <c r="Q33">
        <v>1</v>
      </c>
      <c r="X33">
        <v>2.6</v>
      </c>
      <c r="Y33">
        <v>0</v>
      </c>
      <c r="Z33">
        <v>1482.79</v>
      </c>
      <c r="AA33">
        <v>357.89</v>
      </c>
      <c r="AB33">
        <v>0</v>
      </c>
      <c r="AC33">
        <v>0</v>
      </c>
      <c r="AD33">
        <v>1</v>
      </c>
      <c r="AE33">
        <v>0</v>
      </c>
      <c r="AF33" t="s">
        <v>23</v>
      </c>
      <c r="AG33">
        <v>3.5750000000000002</v>
      </c>
      <c r="AH33">
        <v>2</v>
      </c>
      <c r="AI33">
        <v>66132671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66132684</v>
      </c>
      <c r="C34">
        <v>66132662</v>
      </c>
      <c r="D34">
        <v>55150627</v>
      </c>
      <c r="E34">
        <v>1</v>
      </c>
      <c r="F34">
        <v>1</v>
      </c>
      <c r="G34">
        <v>1</v>
      </c>
      <c r="H34">
        <v>3</v>
      </c>
      <c r="I34" t="s">
        <v>268</v>
      </c>
      <c r="J34" t="s">
        <v>269</v>
      </c>
      <c r="K34" t="s">
        <v>270</v>
      </c>
      <c r="L34">
        <v>1339</v>
      </c>
      <c r="N34">
        <v>1007</v>
      </c>
      <c r="O34" t="s">
        <v>271</v>
      </c>
      <c r="P34" t="s">
        <v>271</v>
      </c>
      <c r="Q34">
        <v>1</v>
      </c>
      <c r="X34">
        <v>30</v>
      </c>
      <c r="Y34">
        <v>35.71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30</v>
      </c>
      <c r="AH34">
        <v>2</v>
      </c>
      <c r="AI34">
        <v>66132672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ROW(Source!A35)</f>
        <v>35</v>
      </c>
      <c r="B35">
        <v>66132685</v>
      </c>
      <c r="C35">
        <v>66132662</v>
      </c>
      <c r="D35">
        <v>55153288</v>
      </c>
      <c r="E35">
        <v>1</v>
      </c>
      <c r="F35">
        <v>1</v>
      </c>
      <c r="G35">
        <v>1</v>
      </c>
      <c r="H35">
        <v>3</v>
      </c>
      <c r="I35" t="s">
        <v>314</v>
      </c>
      <c r="J35" t="s">
        <v>315</v>
      </c>
      <c r="K35" t="s">
        <v>316</v>
      </c>
      <c r="L35">
        <v>1339</v>
      </c>
      <c r="N35">
        <v>1007</v>
      </c>
      <c r="O35" t="s">
        <v>271</v>
      </c>
      <c r="P35" t="s">
        <v>271</v>
      </c>
      <c r="Q35">
        <v>1</v>
      </c>
      <c r="X35">
        <v>15</v>
      </c>
      <c r="Y35">
        <v>1839.35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15</v>
      </c>
      <c r="AH35">
        <v>2</v>
      </c>
      <c r="AI35">
        <v>66132673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ROW(Source!A35)</f>
        <v>35</v>
      </c>
      <c r="B36">
        <v>66132686</v>
      </c>
      <c r="C36">
        <v>66132662</v>
      </c>
      <c r="D36">
        <v>55153306</v>
      </c>
      <c r="E36">
        <v>1</v>
      </c>
      <c r="F36">
        <v>1</v>
      </c>
      <c r="G36">
        <v>1</v>
      </c>
      <c r="H36">
        <v>3</v>
      </c>
      <c r="I36" t="s">
        <v>317</v>
      </c>
      <c r="J36" t="s">
        <v>318</v>
      </c>
      <c r="K36" t="s">
        <v>319</v>
      </c>
      <c r="L36">
        <v>1339</v>
      </c>
      <c r="N36">
        <v>1007</v>
      </c>
      <c r="O36" t="s">
        <v>271</v>
      </c>
      <c r="P36" t="s">
        <v>271</v>
      </c>
      <c r="Q36">
        <v>1</v>
      </c>
      <c r="X36">
        <v>189</v>
      </c>
      <c r="Y36">
        <v>1839.35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189</v>
      </c>
      <c r="AH36">
        <v>2</v>
      </c>
      <c r="AI36">
        <v>66132674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66132712</v>
      </c>
      <c r="C37">
        <v>66132687</v>
      </c>
      <c r="D37">
        <v>55064108</v>
      </c>
      <c r="E37">
        <v>110</v>
      </c>
      <c r="F37">
        <v>1</v>
      </c>
      <c r="G37">
        <v>1</v>
      </c>
      <c r="H37">
        <v>1</v>
      </c>
      <c r="I37" t="s">
        <v>320</v>
      </c>
      <c r="J37" t="s">
        <v>6</v>
      </c>
      <c r="K37" t="s">
        <v>321</v>
      </c>
      <c r="L37">
        <v>1191</v>
      </c>
      <c r="N37">
        <v>1013</v>
      </c>
      <c r="O37" t="s">
        <v>250</v>
      </c>
      <c r="P37" t="s">
        <v>250</v>
      </c>
      <c r="Q37">
        <v>1</v>
      </c>
      <c r="X37">
        <v>20.86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24</v>
      </c>
      <c r="AG37">
        <v>26.387899999999998</v>
      </c>
      <c r="AH37">
        <v>2</v>
      </c>
      <c r="AI37">
        <v>66132688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66132713</v>
      </c>
      <c r="C38">
        <v>66132687</v>
      </c>
      <c r="D38">
        <v>55064302</v>
      </c>
      <c r="E38">
        <v>110</v>
      </c>
      <c r="F38">
        <v>1</v>
      </c>
      <c r="G38">
        <v>1</v>
      </c>
      <c r="H38">
        <v>1</v>
      </c>
      <c r="I38" t="s">
        <v>253</v>
      </c>
      <c r="J38" t="s">
        <v>6</v>
      </c>
      <c r="K38" t="s">
        <v>254</v>
      </c>
      <c r="L38">
        <v>1191</v>
      </c>
      <c r="N38">
        <v>1013</v>
      </c>
      <c r="O38" t="s">
        <v>250</v>
      </c>
      <c r="P38" t="s">
        <v>250</v>
      </c>
      <c r="Q38">
        <v>1</v>
      </c>
      <c r="X38">
        <v>18.850000000000001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23</v>
      </c>
      <c r="AG38">
        <v>25.918750000000003</v>
      </c>
      <c r="AH38">
        <v>2</v>
      </c>
      <c r="AI38">
        <v>66132689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ROW(Source!A36)</f>
        <v>36</v>
      </c>
      <c r="B39">
        <v>66132714</v>
      </c>
      <c r="C39">
        <v>66132687</v>
      </c>
      <c r="D39">
        <v>55084351</v>
      </c>
      <c r="E39">
        <v>1</v>
      </c>
      <c r="F39">
        <v>1</v>
      </c>
      <c r="G39">
        <v>1</v>
      </c>
      <c r="H39">
        <v>2</v>
      </c>
      <c r="I39" t="s">
        <v>322</v>
      </c>
      <c r="J39" t="s">
        <v>323</v>
      </c>
      <c r="K39" t="s">
        <v>324</v>
      </c>
      <c r="L39">
        <v>1368</v>
      </c>
      <c r="N39">
        <v>1011</v>
      </c>
      <c r="O39" t="s">
        <v>258</v>
      </c>
      <c r="P39" t="s">
        <v>258</v>
      </c>
      <c r="Q39">
        <v>1</v>
      </c>
      <c r="X39">
        <v>2.44</v>
      </c>
      <c r="Y39">
        <v>0</v>
      </c>
      <c r="Z39">
        <v>1.21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23</v>
      </c>
      <c r="AG39">
        <v>3.355</v>
      </c>
      <c r="AH39">
        <v>2</v>
      </c>
      <c r="AI39">
        <v>66132690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ROW(Source!A36)</f>
        <v>36</v>
      </c>
      <c r="B40">
        <v>66132715</v>
      </c>
      <c r="C40">
        <v>66132687</v>
      </c>
      <c r="D40">
        <v>55084378</v>
      </c>
      <c r="E40">
        <v>1</v>
      </c>
      <c r="F40">
        <v>1</v>
      </c>
      <c r="G40">
        <v>1</v>
      </c>
      <c r="H40">
        <v>2</v>
      </c>
      <c r="I40" t="s">
        <v>276</v>
      </c>
      <c r="J40" t="s">
        <v>277</v>
      </c>
      <c r="K40" t="s">
        <v>278</v>
      </c>
      <c r="L40">
        <v>1368</v>
      </c>
      <c r="N40">
        <v>1011</v>
      </c>
      <c r="O40" t="s">
        <v>258</v>
      </c>
      <c r="P40" t="s">
        <v>258</v>
      </c>
      <c r="Q40">
        <v>1</v>
      </c>
      <c r="X40">
        <v>0.55000000000000004</v>
      </c>
      <c r="Y40">
        <v>0</v>
      </c>
      <c r="Z40">
        <v>1629.95</v>
      </c>
      <c r="AA40">
        <v>411.3</v>
      </c>
      <c r="AB40">
        <v>0</v>
      </c>
      <c r="AC40">
        <v>0</v>
      </c>
      <c r="AD40">
        <v>1</v>
      </c>
      <c r="AE40">
        <v>0</v>
      </c>
      <c r="AF40" t="s">
        <v>23</v>
      </c>
      <c r="AG40">
        <v>0.75625000000000009</v>
      </c>
      <c r="AH40">
        <v>2</v>
      </c>
      <c r="AI40">
        <v>66132691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ROW(Source!A36)</f>
        <v>36</v>
      </c>
      <c r="B41">
        <v>66132716</v>
      </c>
      <c r="C41">
        <v>66132687</v>
      </c>
      <c r="D41">
        <v>55084549</v>
      </c>
      <c r="E41">
        <v>1</v>
      </c>
      <c r="F41">
        <v>1</v>
      </c>
      <c r="G41">
        <v>1</v>
      </c>
      <c r="H41">
        <v>2</v>
      </c>
      <c r="I41" t="s">
        <v>325</v>
      </c>
      <c r="J41" t="s">
        <v>326</v>
      </c>
      <c r="K41" t="s">
        <v>327</v>
      </c>
      <c r="L41">
        <v>1368</v>
      </c>
      <c r="N41">
        <v>1011</v>
      </c>
      <c r="O41" t="s">
        <v>258</v>
      </c>
      <c r="P41" t="s">
        <v>258</v>
      </c>
      <c r="Q41">
        <v>1</v>
      </c>
      <c r="X41">
        <v>2.04</v>
      </c>
      <c r="Y41">
        <v>0</v>
      </c>
      <c r="Z41">
        <v>2646.78</v>
      </c>
      <c r="AA41">
        <v>512.79</v>
      </c>
      <c r="AB41">
        <v>0</v>
      </c>
      <c r="AC41">
        <v>0</v>
      </c>
      <c r="AD41">
        <v>1</v>
      </c>
      <c r="AE41">
        <v>0</v>
      </c>
      <c r="AF41" t="s">
        <v>23</v>
      </c>
      <c r="AG41">
        <v>2.8050000000000002</v>
      </c>
      <c r="AH41">
        <v>2</v>
      </c>
      <c r="AI41">
        <v>66132692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ROW(Source!A36)</f>
        <v>36</v>
      </c>
      <c r="B42">
        <v>66132717</v>
      </c>
      <c r="C42">
        <v>66132687</v>
      </c>
      <c r="D42">
        <v>55084571</v>
      </c>
      <c r="E42">
        <v>1</v>
      </c>
      <c r="F42">
        <v>1</v>
      </c>
      <c r="G42">
        <v>1</v>
      </c>
      <c r="H42">
        <v>2</v>
      </c>
      <c r="I42" t="s">
        <v>329</v>
      </c>
      <c r="J42" t="s">
        <v>330</v>
      </c>
      <c r="K42" t="s">
        <v>331</v>
      </c>
      <c r="L42">
        <v>1368</v>
      </c>
      <c r="N42">
        <v>1011</v>
      </c>
      <c r="O42" t="s">
        <v>258</v>
      </c>
      <c r="P42" t="s">
        <v>258</v>
      </c>
      <c r="Q42">
        <v>1</v>
      </c>
      <c r="X42">
        <v>2.14</v>
      </c>
      <c r="Y42">
        <v>0</v>
      </c>
      <c r="Z42">
        <v>2242.3200000000002</v>
      </c>
      <c r="AA42">
        <v>411.3</v>
      </c>
      <c r="AB42">
        <v>0</v>
      </c>
      <c r="AC42">
        <v>0</v>
      </c>
      <c r="AD42">
        <v>1</v>
      </c>
      <c r="AE42">
        <v>0</v>
      </c>
      <c r="AF42" t="s">
        <v>23</v>
      </c>
      <c r="AG42">
        <v>2.9425000000000003</v>
      </c>
      <c r="AH42">
        <v>2</v>
      </c>
      <c r="AI42">
        <v>66132693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ROW(Source!A36)</f>
        <v>36</v>
      </c>
      <c r="B43">
        <v>66132718</v>
      </c>
      <c r="C43">
        <v>66132687</v>
      </c>
      <c r="D43">
        <v>55084583</v>
      </c>
      <c r="E43">
        <v>1</v>
      </c>
      <c r="F43">
        <v>1</v>
      </c>
      <c r="G43">
        <v>1</v>
      </c>
      <c r="H43">
        <v>2</v>
      </c>
      <c r="I43" t="s">
        <v>332</v>
      </c>
      <c r="J43" t="s">
        <v>333</v>
      </c>
      <c r="K43" t="s">
        <v>334</v>
      </c>
      <c r="L43">
        <v>1368</v>
      </c>
      <c r="N43">
        <v>1011</v>
      </c>
      <c r="O43" t="s">
        <v>258</v>
      </c>
      <c r="P43" t="s">
        <v>258</v>
      </c>
      <c r="Q43">
        <v>1</v>
      </c>
      <c r="X43">
        <v>1.51</v>
      </c>
      <c r="Y43">
        <v>0</v>
      </c>
      <c r="Z43">
        <v>1867.1</v>
      </c>
      <c r="AA43">
        <v>411.3</v>
      </c>
      <c r="AB43">
        <v>0</v>
      </c>
      <c r="AC43">
        <v>0</v>
      </c>
      <c r="AD43">
        <v>1</v>
      </c>
      <c r="AE43">
        <v>0</v>
      </c>
      <c r="AF43" t="s">
        <v>23</v>
      </c>
      <c r="AG43">
        <v>2.0762499999999999</v>
      </c>
      <c r="AH43">
        <v>2</v>
      </c>
      <c r="AI43">
        <v>66132694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ROW(Source!A36)</f>
        <v>36</v>
      </c>
      <c r="B44">
        <v>66132719</v>
      </c>
      <c r="C44">
        <v>66132687</v>
      </c>
      <c r="D44">
        <v>55084584</v>
      </c>
      <c r="E44">
        <v>1</v>
      </c>
      <c r="F44">
        <v>1</v>
      </c>
      <c r="G44">
        <v>1</v>
      </c>
      <c r="H44">
        <v>2</v>
      </c>
      <c r="I44" t="s">
        <v>335</v>
      </c>
      <c r="J44" t="s">
        <v>336</v>
      </c>
      <c r="K44" t="s">
        <v>337</v>
      </c>
      <c r="L44">
        <v>1368</v>
      </c>
      <c r="N44">
        <v>1011</v>
      </c>
      <c r="O44" t="s">
        <v>258</v>
      </c>
      <c r="P44" t="s">
        <v>258</v>
      </c>
      <c r="Q44">
        <v>1</v>
      </c>
      <c r="X44">
        <v>2.59</v>
      </c>
      <c r="Y44">
        <v>0</v>
      </c>
      <c r="Z44">
        <v>1334.21</v>
      </c>
      <c r="AA44">
        <v>480.74</v>
      </c>
      <c r="AB44">
        <v>0</v>
      </c>
      <c r="AC44">
        <v>0</v>
      </c>
      <c r="AD44">
        <v>1</v>
      </c>
      <c r="AE44">
        <v>0</v>
      </c>
      <c r="AF44" t="s">
        <v>23</v>
      </c>
      <c r="AG44">
        <v>3.5612500000000002</v>
      </c>
      <c r="AH44">
        <v>2</v>
      </c>
      <c r="AI44">
        <v>66132695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ROW(Source!A36)</f>
        <v>36</v>
      </c>
      <c r="B45">
        <v>66132720</v>
      </c>
      <c r="C45">
        <v>66132687</v>
      </c>
      <c r="D45">
        <v>55084585</v>
      </c>
      <c r="E45">
        <v>1</v>
      </c>
      <c r="F45">
        <v>1</v>
      </c>
      <c r="G45">
        <v>1</v>
      </c>
      <c r="H45">
        <v>2</v>
      </c>
      <c r="I45" t="s">
        <v>338</v>
      </c>
      <c r="J45" t="s">
        <v>339</v>
      </c>
      <c r="K45" t="s">
        <v>340</v>
      </c>
      <c r="L45">
        <v>1368</v>
      </c>
      <c r="N45">
        <v>1011</v>
      </c>
      <c r="O45" t="s">
        <v>258</v>
      </c>
      <c r="P45" t="s">
        <v>258</v>
      </c>
      <c r="Q45">
        <v>1</v>
      </c>
      <c r="X45">
        <v>0.97</v>
      </c>
      <c r="Y45">
        <v>0</v>
      </c>
      <c r="Z45">
        <v>2410.63</v>
      </c>
      <c r="AA45">
        <v>480.74</v>
      </c>
      <c r="AB45">
        <v>0</v>
      </c>
      <c r="AC45">
        <v>0</v>
      </c>
      <c r="AD45">
        <v>1</v>
      </c>
      <c r="AE45">
        <v>0</v>
      </c>
      <c r="AF45" t="s">
        <v>23</v>
      </c>
      <c r="AG45">
        <v>1.33375</v>
      </c>
      <c r="AH45">
        <v>2</v>
      </c>
      <c r="AI45">
        <v>66132696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ROW(Source!A36)</f>
        <v>36</v>
      </c>
      <c r="B46">
        <v>66132721</v>
      </c>
      <c r="C46">
        <v>66132687</v>
      </c>
      <c r="D46">
        <v>55084618</v>
      </c>
      <c r="E46">
        <v>1</v>
      </c>
      <c r="F46">
        <v>1</v>
      </c>
      <c r="G46">
        <v>1</v>
      </c>
      <c r="H46">
        <v>2</v>
      </c>
      <c r="I46" t="s">
        <v>341</v>
      </c>
      <c r="J46" t="s">
        <v>342</v>
      </c>
      <c r="K46" t="s">
        <v>343</v>
      </c>
      <c r="L46">
        <v>1368</v>
      </c>
      <c r="N46">
        <v>1011</v>
      </c>
      <c r="O46" t="s">
        <v>258</v>
      </c>
      <c r="P46" t="s">
        <v>258</v>
      </c>
      <c r="Q46">
        <v>1</v>
      </c>
      <c r="X46">
        <v>1.52</v>
      </c>
      <c r="Y46">
        <v>0</v>
      </c>
      <c r="Z46">
        <v>181.3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23</v>
      </c>
      <c r="AG46">
        <v>2.09</v>
      </c>
      <c r="AH46">
        <v>2</v>
      </c>
      <c r="AI46">
        <v>66132697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ROW(Source!A36)</f>
        <v>36</v>
      </c>
      <c r="B47">
        <v>66132722</v>
      </c>
      <c r="C47">
        <v>66132687</v>
      </c>
      <c r="D47">
        <v>55084672</v>
      </c>
      <c r="E47">
        <v>1</v>
      </c>
      <c r="F47">
        <v>1</v>
      </c>
      <c r="G47">
        <v>1</v>
      </c>
      <c r="H47">
        <v>2</v>
      </c>
      <c r="I47" t="s">
        <v>344</v>
      </c>
      <c r="J47" t="s">
        <v>345</v>
      </c>
      <c r="K47" t="s">
        <v>346</v>
      </c>
      <c r="L47">
        <v>1368</v>
      </c>
      <c r="N47">
        <v>1011</v>
      </c>
      <c r="O47" t="s">
        <v>258</v>
      </c>
      <c r="P47" t="s">
        <v>258</v>
      </c>
      <c r="Q47">
        <v>1</v>
      </c>
      <c r="X47">
        <v>2.04</v>
      </c>
      <c r="Y47">
        <v>0</v>
      </c>
      <c r="Z47">
        <v>8883.76</v>
      </c>
      <c r="AA47">
        <v>547.51</v>
      </c>
      <c r="AB47">
        <v>0</v>
      </c>
      <c r="AC47">
        <v>0</v>
      </c>
      <c r="AD47">
        <v>1</v>
      </c>
      <c r="AE47">
        <v>0</v>
      </c>
      <c r="AF47" t="s">
        <v>23</v>
      </c>
      <c r="AG47">
        <v>2.8050000000000002</v>
      </c>
      <c r="AH47">
        <v>2</v>
      </c>
      <c r="AI47">
        <v>66132698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ROW(Source!A36)</f>
        <v>36</v>
      </c>
      <c r="B48">
        <v>66132723</v>
      </c>
      <c r="C48">
        <v>66132687</v>
      </c>
      <c r="D48">
        <v>55084673</v>
      </c>
      <c r="E48">
        <v>1</v>
      </c>
      <c r="F48">
        <v>1</v>
      </c>
      <c r="G48">
        <v>1</v>
      </c>
      <c r="H48">
        <v>2</v>
      </c>
      <c r="I48" t="s">
        <v>348</v>
      </c>
      <c r="J48" t="s">
        <v>349</v>
      </c>
      <c r="K48" t="s">
        <v>350</v>
      </c>
      <c r="L48">
        <v>1368</v>
      </c>
      <c r="N48">
        <v>1011</v>
      </c>
      <c r="O48" t="s">
        <v>258</v>
      </c>
      <c r="P48" t="s">
        <v>258</v>
      </c>
      <c r="Q48">
        <v>1</v>
      </c>
      <c r="X48">
        <v>2.04</v>
      </c>
      <c r="Y48">
        <v>0</v>
      </c>
      <c r="Z48">
        <v>59.52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23</v>
      </c>
      <c r="AG48">
        <v>2.8050000000000002</v>
      </c>
      <c r="AH48">
        <v>2</v>
      </c>
      <c r="AI48">
        <v>66132699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ROW(Source!A36)</f>
        <v>36</v>
      </c>
      <c r="B49">
        <v>66132724</v>
      </c>
      <c r="C49">
        <v>66132687</v>
      </c>
      <c r="D49">
        <v>55085057</v>
      </c>
      <c r="E49">
        <v>1</v>
      </c>
      <c r="F49">
        <v>1</v>
      </c>
      <c r="G49">
        <v>1</v>
      </c>
      <c r="H49">
        <v>2</v>
      </c>
      <c r="I49" t="s">
        <v>265</v>
      </c>
      <c r="J49" t="s">
        <v>266</v>
      </c>
      <c r="K49" t="s">
        <v>267</v>
      </c>
      <c r="L49">
        <v>1368</v>
      </c>
      <c r="N49">
        <v>1011</v>
      </c>
      <c r="O49" t="s">
        <v>258</v>
      </c>
      <c r="P49" t="s">
        <v>258</v>
      </c>
      <c r="Q49">
        <v>1</v>
      </c>
      <c r="X49">
        <v>3.1</v>
      </c>
      <c r="Y49">
        <v>0</v>
      </c>
      <c r="Z49">
        <v>1482.79</v>
      </c>
      <c r="AA49">
        <v>357.89</v>
      </c>
      <c r="AB49">
        <v>0</v>
      </c>
      <c r="AC49">
        <v>0</v>
      </c>
      <c r="AD49">
        <v>1</v>
      </c>
      <c r="AE49">
        <v>0</v>
      </c>
      <c r="AF49" t="s">
        <v>23</v>
      </c>
      <c r="AG49">
        <v>4.2625000000000002</v>
      </c>
      <c r="AH49">
        <v>2</v>
      </c>
      <c r="AI49">
        <v>66132700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ROW(Source!A36)</f>
        <v>36</v>
      </c>
      <c r="B50">
        <v>66132725</v>
      </c>
      <c r="C50">
        <v>66132687</v>
      </c>
      <c r="D50">
        <v>55085088</v>
      </c>
      <c r="E50">
        <v>1</v>
      </c>
      <c r="F50">
        <v>1</v>
      </c>
      <c r="G50">
        <v>1</v>
      </c>
      <c r="H50">
        <v>2</v>
      </c>
      <c r="I50" t="s">
        <v>351</v>
      </c>
      <c r="J50" t="s">
        <v>352</v>
      </c>
      <c r="K50" t="s">
        <v>353</v>
      </c>
      <c r="L50">
        <v>1368</v>
      </c>
      <c r="N50">
        <v>1011</v>
      </c>
      <c r="O50" t="s">
        <v>258</v>
      </c>
      <c r="P50" t="s">
        <v>258</v>
      </c>
      <c r="Q50">
        <v>1</v>
      </c>
      <c r="X50">
        <v>0.2</v>
      </c>
      <c r="Y50">
        <v>0</v>
      </c>
      <c r="Z50">
        <v>435.27</v>
      </c>
      <c r="AA50">
        <v>411.3</v>
      </c>
      <c r="AB50">
        <v>0</v>
      </c>
      <c r="AC50">
        <v>0</v>
      </c>
      <c r="AD50">
        <v>1</v>
      </c>
      <c r="AE50">
        <v>0</v>
      </c>
      <c r="AF50" t="s">
        <v>23</v>
      </c>
      <c r="AG50">
        <v>0.27500000000000002</v>
      </c>
      <c r="AH50">
        <v>2</v>
      </c>
      <c r="AI50">
        <v>66132701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ROW(Source!A36)</f>
        <v>36</v>
      </c>
      <c r="B51">
        <v>66132726</v>
      </c>
      <c r="C51">
        <v>66132687</v>
      </c>
      <c r="D51">
        <v>55085320</v>
      </c>
      <c r="E51">
        <v>1</v>
      </c>
      <c r="F51">
        <v>1</v>
      </c>
      <c r="G51">
        <v>1</v>
      </c>
      <c r="H51">
        <v>2</v>
      </c>
      <c r="I51" t="s">
        <v>354</v>
      </c>
      <c r="J51" t="s">
        <v>355</v>
      </c>
      <c r="K51" t="s">
        <v>356</v>
      </c>
      <c r="L51">
        <v>1368</v>
      </c>
      <c r="N51">
        <v>1011</v>
      </c>
      <c r="O51" t="s">
        <v>258</v>
      </c>
      <c r="P51" t="s">
        <v>258</v>
      </c>
      <c r="Q51">
        <v>1</v>
      </c>
      <c r="X51">
        <v>3.71</v>
      </c>
      <c r="Y51">
        <v>0</v>
      </c>
      <c r="Z51">
        <v>4141.29</v>
      </c>
      <c r="AA51">
        <v>480.74</v>
      </c>
      <c r="AB51">
        <v>0</v>
      </c>
      <c r="AC51">
        <v>0</v>
      </c>
      <c r="AD51">
        <v>1</v>
      </c>
      <c r="AE51">
        <v>0</v>
      </c>
      <c r="AF51" t="s">
        <v>23</v>
      </c>
      <c r="AG51">
        <v>5.1012500000000003</v>
      </c>
      <c r="AH51">
        <v>2</v>
      </c>
      <c r="AI51">
        <v>66132702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ROW(Source!A36)</f>
        <v>36</v>
      </c>
      <c r="B52">
        <v>66132727</v>
      </c>
      <c r="C52">
        <v>66132687</v>
      </c>
      <c r="D52">
        <v>55085715</v>
      </c>
      <c r="E52">
        <v>1</v>
      </c>
      <c r="F52">
        <v>1</v>
      </c>
      <c r="G52">
        <v>1</v>
      </c>
      <c r="H52">
        <v>2</v>
      </c>
      <c r="I52" t="s">
        <v>357</v>
      </c>
      <c r="J52" t="s">
        <v>358</v>
      </c>
      <c r="K52" t="s">
        <v>359</v>
      </c>
      <c r="L52">
        <v>1368</v>
      </c>
      <c r="N52">
        <v>1011</v>
      </c>
      <c r="O52" t="s">
        <v>258</v>
      </c>
      <c r="P52" t="s">
        <v>258</v>
      </c>
      <c r="Q52">
        <v>1</v>
      </c>
      <c r="X52">
        <v>1.1499999999999999</v>
      </c>
      <c r="Y52">
        <v>0</v>
      </c>
      <c r="Z52">
        <v>2.11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23</v>
      </c>
      <c r="AG52">
        <v>1.58125</v>
      </c>
      <c r="AH52">
        <v>2</v>
      </c>
      <c r="AI52">
        <v>66132703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ROW(Source!A36)</f>
        <v>36</v>
      </c>
      <c r="B53">
        <v>66132728</v>
      </c>
      <c r="C53">
        <v>66132687</v>
      </c>
      <c r="D53">
        <v>55148913</v>
      </c>
      <c r="E53">
        <v>1</v>
      </c>
      <c r="F53">
        <v>1</v>
      </c>
      <c r="G53">
        <v>1</v>
      </c>
      <c r="H53">
        <v>3</v>
      </c>
      <c r="I53" t="s">
        <v>360</v>
      </c>
      <c r="J53" t="s">
        <v>361</v>
      </c>
      <c r="K53" t="s">
        <v>362</v>
      </c>
      <c r="L53">
        <v>1348</v>
      </c>
      <c r="N53">
        <v>1009</v>
      </c>
      <c r="O53" t="s">
        <v>61</v>
      </c>
      <c r="P53" t="s">
        <v>61</v>
      </c>
      <c r="Q53">
        <v>1000</v>
      </c>
      <c r="X53">
        <v>4.0000000000000001E-3</v>
      </c>
      <c r="Y53">
        <v>16583.53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4.0000000000000001E-3</v>
      </c>
      <c r="AH53">
        <v>2</v>
      </c>
      <c r="AI53">
        <v>66132704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ROW(Source!A36)</f>
        <v>36</v>
      </c>
      <c r="B54">
        <v>66132729</v>
      </c>
      <c r="C54">
        <v>66132687</v>
      </c>
      <c r="D54">
        <v>55150628</v>
      </c>
      <c r="E54">
        <v>1</v>
      </c>
      <c r="F54">
        <v>1</v>
      </c>
      <c r="G54">
        <v>1</v>
      </c>
      <c r="H54">
        <v>3</v>
      </c>
      <c r="I54" t="s">
        <v>363</v>
      </c>
      <c r="J54" t="s">
        <v>364</v>
      </c>
      <c r="K54" t="s">
        <v>365</v>
      </c>
      <c r="L54">
        <v>1339</v>
      </c>
      <c r="N54">
        <v>1007</v>
      </c>
      <c r="O54" t="s">
        <v>271</v>
      </c>
      <c r="P54" t="s">
        <v>271</v>
      </c>
      <c r="Q54">
        <v>1</v>
      </c>
      <c r="X54">
        <v>20.52</v>
      </c>
      <c r="Y54">
        <v>27.17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20.52</v>
      </c>
      <c r="AH54">
        <v>2</v>
      </c>
      <c r="AI54">
        <v>66132705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ROW(Source!A36)</f>
        <v>36</v>
      </c>
      <c r="B55">
        <v>66132730</v>
      </c>
      <c r="C55">
        <v>66132687</v>
      </c>
      <c r="D55">
        <v>55151059</v>
      </c>
      <c r="E55">
        <v>1</v>
      </c>
      <c r="F55">
        <v>1</v>
      </c>
      <c r="G55">
        <v>1</v>
      </c>
      <c r="H55">
        <v>3</v>
      </c>
      <c r="I55" t="s">
        <v>366</v>
      </c>
      <c r="J55" t="s">
        <v>367</v>
      </c>
      <c r="K55" t="s">
        <v>368</v>
      </c>
      <c r="L55">
        <v>1348</v>
      </c>
      <c r="N55">
        <v>1009</v>
      </c>
      <c r="O55" t="s">
        <v>61</v>
      </c>
      <c r="P55" t="s">
        <v>61</v>
      </c>
      <c r="Q55">
        <v>1000</v>
      </c>
      <c r="X55">
        <v>2.3999999999999998E-3</v>
      </c>
      <c r="Y55">
        <v>907036.67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2.3999999999999998E-3</v>
      </c>
      <c r="AH55">
        <v>2</v>
      </c>
      <c r="AI55">
        <v>66132706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ROW(Source!A36)</f>
        <v>36</v>
      </c>
      <c r="B56">
        <v>66132731</v>
      </c>
      <c r="C56">
        <v>66132687</v>
      </c>
      <c r="D56">
        <v>55151890</v>
      </c>
      <c r="E56">
        <v>1</v>
      </c>
      <c r="F56">
        <v>1</v>
      </c>
      <c r="G56">
        <v>1</v>
      </c>
      <c r="H56">
        <v>3</v>
      </c>
      <c r="I56" t="s">
        <v>369</v>
      </c>
      <c r="J56" t="s">
        <v>370</v>
      </c>
      <c r="K56" t="s">
        <v>371</v>
      </c>
      <c r="L56">
        <v>1348</v>
      </c>
      <c r="N56">
        <v>1009</v>
      </c>
      <c r="O56" t="s">
        <v>61</v>
      </c>
      <c r="P56" t="s">
        <v>61</v>
      </c>
      <c r="Q56">
        <v>1000</v>
      </c>
      <c r="X56">
        <v>1.2E-2</v>
      </c>
      <c r="Y56">
        <v>89330.06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1.2E-2</v>
      </c>
      <c r="AH56">
        <v>2</v>
      </c>
      <c r="AI56">
        <v>66132707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ROW(Source!A36)</f>
        <v>36</v>
      </c>
      <c r="B57">
        <v>66132732</v>
      </c>
      <c r="C57">
        <v>66132687</v>
      </c>
      <c r="D57">
        <v>55152388</v>
      </c>
      <c r="E57">
        <v>1</v>
      </c>
      <c r="F57">
        <v>1</v>
      </c>
      <c r="G57">
        <v>1</v>
      </c>
      <c r="H57">
        <v>3</v>
      </c>
      <c r="I57" t="s">
        <v>372</v>
      </c>
      <c r="J57" t="s">
        <v>373</v>
      </c>
      <c r="K57" t="s">
        <v>374</v>
      </c>
      <c r="L57">
        <v>1371</v>
      </c>
      <c r="N57">
        <v>1013</v>
      </c>
      <c r="O57" t="s">
        <v>375</v>
      </c>
      <c r="P57" t="s">
        <v>375</v>
      </c>
      <c r="Q57">
        <v>1</v>
      </c>
      <c r="X57">
        <v>0.78200000000000003</v>
      </c>
      <c r="Y57">
        <v>4251.6099999999997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0.78200000000000003</v>
      </c>
      <c r="AH57">
        <v>2</v>
      </c>
      <c r="AI57">
        <v>66132708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ROW(Source!A36)</f>
        <v>36</v>
      </c>
      <c r="B58">
        <v>66132733</v>
      </c>
      <c r="C58">
        <v>66132687</v>
      </c>
      <c r="D58">
        <v>55065364</v>
      </c>
      <c r="E58">
        <v>110</v>
      </c>
      <c r="F58">
        <v>1</v>
      </c>
      <c r="G58">
        <v>1</v>
      </c>
      <c r="H58">
        <v>3</v>
      </c>
      <c r="I58" t="s">
        <v>104</v>
      </c>
      <c r="J58" t="s">
        <v>6</v>
      </c>
      <c r="K58" t="s">
        <v>105</v>
      </c>
      <c r="L58">
        <v>1348</v>
      </c>
      <c r="N58">
        <v>1009</v>
      </c>
      <c r="O58" t="s">
        <v>61</v>
      </c>
      <c r="P58" t="s">
        <v>61</v>
      </c>
      <c r="Q58">
        <v>1000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 t="s">
        <v>6</v>
      </c>
      <c r="AG58">
        <v>0</v>
      </c>
      <c r="AH58">
        <v>2</v>
      </c>
      <c r="AI58">
        <v>66132709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ROW(Source!A36)</f>
        <v>36</v>
      </c>
      <c r="B59">
        <v>66132734</v>
      </c>
      <c r="C59">
        <v>66132687</v>
      </c>
      <c r="D59">
        <v>55157297</v>
      </c>
      <c r="E59">
        <v>1</v>
      </c>
      <c r="F59">
        <v>1</v>
      </c>
      <c r="G59">
        <v>1</v>
      </c>
      <c r="H59">
        <v>3</v>
      </c>
      <c r="I59" t="s">
        <v>376</v>
      </c>
      <c r="J59" t="s">
        <v>377</v>
      </c>
      <c r="K59" t="s">
        <v>378</v>
      </c>
      <c r="L59">
        <v>1348</v>
      </c>
      <c r="N59">
        <v>1009</v>
      </c>
      <c r="O59" t="s">
        <v>61</v>
      </c>
      <c r="P59" t="s">
        <v>61</v>
      </c>
      <c r="Q59">
        <v>1000</v>
      </c>
      <c r="X59">
        <v>8.0000000000000004E-4</v>
      </c>
      <c r="Y59">
        <v>55898.18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8.0000000000000004E-4</v>
      </c>
      <c r="AH59">
        <v>2</v>
      </c>
      <c r="AI59">
        <v>66132710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ROW(Source!A36)</f>
        <v>36</v>
      </c>
      <c r="B60">
        <v>66132735</v>
      </c>
      <c r="C60">
        <v>66132687</v>
      </c>
      <c r="D60">
        <v>55159013</v>
      </c>
      <c r="E60">
        <v>1</v>
      </c>
      <c r="F60">
        <v>1</v>
      </c>
      <c r="G60">
        <v>1</v>
      </c>
      <c r="H60">
        <v>3</v>
      </c>
      <c r="I60" t="s">
        <v>379</v>
      </c>
      <c r="J60" t="s">
        <v>380</v>
      </c>
      <c r="K60" t="s">
        <v>381</v>
      </c>
      <c r="L60">
        <v>1348</v>
      </c>
      <c r="N60">
        <v>1009</v>
      </c>
      <c r="O60" t="s">
        <v>61</v>
      </c>
      <c r="P60" t="s">
        <v>61</v>
      </c>
      <c r="Q60">
        <v>1000</v>
      </c>
      <c r="X60">
        <v>8.0000000000000004E-4</v>
      </c>
      <c r="Y60">
        <v>46541.7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8.0000000000000004E-4</v>
      </c>
      <c r="AH60">
        <v>2</v>
      </c>
      <c r="AI60">
        <v>66132711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ROW(Source!A39)</f>
        <v>39</v>
      </c>
      <c r="B61">
        <v>66132750</v>
      </c>
      <c r="C61">
        <v>66132738</v>
      </c>
      <c r="D61">
        <v>55064124</v>
      </c>
      <c r="E61">
        <v>110</v>
      </c>
      <c r="F61">
        <v>1</v>
      </c>
      <c r="G61">
        <v>1</v>
      </c>
      <c r="H61">
        <v>1</v>
      </c>
      <c r="I61" t="s">
        <v>382</v>
      </c>
      <c r="J61" t="s">
        <v>6</v>
      </c>
      <c r="K61" t="s">
        <v>383</v>
      </c>
      <c r="L61">
        <v>1191</v>
      </c>
      <c r="N61">
        <v>1013</v>
      </c>
      <c r="O61" t="s">
        <v>250</v>
      </c>
      <c r="P61" t="s">
        <v>250</v>
      </c>
      <c r="Q61">
        <v>1</v>
      </c>
      <c r="X61">
        <v>0.35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24</v>
      </c>
      <c r="AG61">
        <v>0.44274999999999998</v>
      </c>
      <c r="AH61">
        <v>2</v>
      </c>
      <c r="AI61">
        <v>66132739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ROW(Source!A39)</f>
        <v>39</v>
      </c>
      <c r="B62">
        <v>66132751</v>
      </c>
      <c r="C62">
        <v>66132738</v>
      </c>
      <c r="D62">
        <v>55064302</v>
      </c>
      <c r="E62">
        <v>110</v>
      </c>
      <c r="F62">
        <v>1</v>
      </c>
      <c r="G62">
        <v>1</v>
      </c>
      <c r="H62">
        <v>1</v>
      </c>
      <c r="I62" t="s">
        <v>253</v>
      </c>
      <c r="J62" t="s">
        <v>6</v>
      </c>
      <c r="K62" t="s">
        <v>254</v>
      </c>
      <c r="L62">
        <v>1191</v>
      </c>
      <c r="N62">
        <v>1013</v>
      </c>
      <c r="O62" t="s">
        <v>250</v>
      </c>
      <c r="P62" t="s">
        <v>250</v>
      </c>
      <c r="Q62">
        <v>1</v>
      </c>
      <c r="X62">
        <v>0.47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23</v>
      </c>
      <c r="AG62">
        <v>0.64624999999999999</v>
      </c>
      <c r="AH62">
        <v>2</v>
      </c>
      <c r="AI62">
        <v>66132740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ROW(Source!A39)</f>
        <v>39</v>
      </c>
      <c r="B63">
        <v>66132752</v>
      </c>
      <c r="C63">
        <v>66132738</v>
      </c>
      <c r="D63">
        <v>55084378</v>
      </c>
      <c r="E63">
        <v>1</v>
      </c>
      <c r="F63">
        <v>1</v>
      </c>
      <c r="G63">
        <v>1</v>
      </c>
      <c r="H63">
        <v>2</v>
      </c>
      <c r="I63" t="s">
        <v>276</v>
      </c>
      <c r="J63" t="s">
        <v>277</v>
      </c>
      <c r="K63" t="s">
        <v>278</v>
      </c>
      <c r="L63">
        <v>1368</v>
      </c>
      <c r="N63">
        <v>1011</v>
      </c>
      <c r="O63" t="s">
        <v>258</v>
      </c>
      <c r="P63" t="s">
        <v>258</v>
      </c>
      <c r="Q63">
        <v>1</v>
      </c>
      <c r="X63">
        <v>0.11</v>
      </c>
      <c r="Y63">
        <v>0</v>
      </c>
      <c r="Z63">
        <v>1629.95</v>
      </c>
      <c r="AA63">
        <v>411.3</v>
      </c>
      <c r="AB63">
        <v>0</v>
      </c>
      <c r="AC63">
        <v>0</v>
      </c>
      <c r="AD63">
        <v>1</v>
      </c>
      <c r="AE63">
        <v>0</v>
      </c>
      <c r="AF63" t="s">
        <v>23</v>
      </c>
      <c r="AG63">
        <v>0.15125000000000002</v>
      </c>
      <c r="AH63">
        <v>2</v>
      </c>
      <c r="AI63">
        <v>66132741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ROW(Source!A39)</f>
        <v>39</v>
      </c>
      <c r="B64">
        <v>66132753</v>
      </c>
      <c r="C64">
        <v>66132738</v>
      </c>
      <c r="D64">
        <v>55084549</v>
      </c>
      <c r="E64">
        <v>1</v>
      </c>
      <c r="F64">
        <v>1</v>
      </c>
      <c r="G64">
        <v>1</v>
      </c>
      <c r="H64">
        <v>2</v>
      </c>
      <c r="I64" t="s">
        <v>325</v>
      </c>
      <c r="J64" t="s">
        <v>326</v>
      </c>
      <c r="K64" t="s">
        <v>327</v>
      </c>
      <c r="L64">
        <v>1368</v>
      </c>
      <c r="N64">
        <v>1011</v>
      </c>
      <c r="O64" t="s">
        <v>258</v>
      </c>
      <c r="P64" t="s">
        <v>258</v>
      </c>
      <c r="Q64">
        <v>1</v>
      </c>
      <c r="X64">
        <v>0.1</v>
      </c>
      <c r="Y64">
        <v>0</v>
      </c>
      <c r="Z64">
        <v>2646.78</v>
      </c>
      <c r="AA64">
        <v>512.79</v>
      </c>
      <c r="AB64">
        <v>0</v>
      </c>
      <c r="AC64">
        <v>0</v>
      </c>
      <c r="AD64">
        <v>1</v>
      </c>
      <c r="AE64">
        <v>0</v>
      </c>
      <c r="AF64" t="s">
        <v>23</v>
      </c>
      <c r="AG64">
        <v>0.13750000000000001</v>
      </c>
      <c r="AH64">
        <v>2</v>
      </c>
      <c r="AI64">
        <v>66132742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ROW(Source!A39)</f>
        <v>39</v>
      </c>
      <c r="B65">
        <v>66132754</v>
      </c>
      <c r="C65">
        <v>66132738</v>
      </c>
      <c r="D65">
        <v>55084672</v>
      </c>
      <c r="E65">
        <v>1</v>
      </c>
      <c r="F65">
        <v>1</v>
      </c>
      <c r="G65">
        <v>1</v>
      </c>
      <c r="H65">
        <v>2</v>
      </c>
      <c r="I65" t="s">
        <v>344</v>
      </c>
      <c r="J65" t="s">
        <v>345</v>
      </c>
      <c r="K65" t="s">
        <v>346</v>
      </c>
      <c r="L65">
        <v>1368</v>
      </c>
      <c r="N65">
        <v>1011</v>
      </c>
      <c r="O65" t="s">
        <v>258</v>
      </c>
      <c r="P65" t="s">
        <v>258</v>
      </c>
      <c r="Q65">
        <v>1</v>
      </c>
      <c r="X65">
        <v>0.1</v>
      </c>
      <c r="Y65">
        <v>0</v>
      </c>
      <c r="Z65">
        <v>8883.76</v>
      </c>
      <c r="AA65">
        <v>547.51</v>
      </c>
      <c r="AB65">
        <v>0</v>
      </c>
      <c r="AC65">
        <v>0</v>
      </c>
      <c r="AD65">
        <v>1</v>
      </c>
      <c r="AE65">
        <v>0</v>
      </c>
      <c r="AF65" t="s">
        <v>23</v>
      </c>
      <c r="AG65">
        <v>0.13750000000000001</v>
      </c>
      <c r="AH65">
        <v>2</v>
      </c>
      <c r="AI65">
        <v>66132743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ROW(Source!A39)</f>
        <v>39</v>
      </c>
      <c r="B66">
        <v>66132755</v>
      </c>
      <c r="C66">
        <v>66132738</v>
      </c>
      <c r="D66">
        <v>55084673</v>
      </c>
      <c r="E66">
        <v>1</v>
      </c>
      <c r="F66">
        <v>1</v>
      </c>
      <c r="G66">
        <v>1</v>
      </c>
      <c r="H66">
        <v>2</v>
      </c>
      <c r="I66" t="s">
        <v>348</v>
      </c>
      <c r="J66" t="s">
        <v>349</v>
      </c>
      <c r="K66" t="s">
        <v>350</v>
      </c>
      <c r="L66">
        <v>1368</v>
      </c>
      <c r="N66">
        <v>1011</v>
      </c>
      <c r="O66" t="s">
        <v>258</v>
      </c>
      <c r="P66" t="s">
        <v>258</v>
      </c>
      <c r="Q66">
        <v>1</v>
      </c>
      <c r="X66">
        <v>0.1</v>
      </c>
      <c r="Y66">
        <v>0</v>
      </c>
      <c r="Z66">
        <v>59.52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23</v>
      </c>
      <c r="AG66">
        <v>0.13750000000000001</v>
      </c>
      <c r="AH66">
        <v>2</v>
      </c>
      <c r="AI66">
        <v>66132744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ROW(Source!A39)</f>
        <v>39</v>
      </c>
      <c r="B67">
        <v>66132756</v>
      </c>
      <c r="C67">
        <v>66132738</v>
      </c>
      <c r="D67">
        <v>55085057</v>
      </c>
      <c r="E67">
        <v>1</v>
      </c>
      <c r="F67">
        <v>1</v>
      </c>
      <c r="G67">
        <v>1</v>
      </c>
      <c r="H67">
        <v>2</v>
      </c>
      <c r="I67" t="s">
        <v>265</v>
      </c>
      <c r="J67" t="s">
        <v>266</v>
      </c>
      <c r="K67" t="s">
        <v>267</v>
      </c>
      <c r="L67">
        <v>1368</v>
      </c>
      <c r="N67">
        <v>1011</v>
      </c>
      <c r="O67" t="s">
        <v>258</v>
      </c>
      <c r="P67" t="s">
        <v>258</v>
      </c>
      <c r="Q67">
        <v>1</v>
      </c>
      <c r="X67">
        <v>0.1</v>
      </c>
      <c r="Y67">
        <v>0</v>
      </c>
      <c r="Z67">
        <v>1482.79</v>
      </c>
      <c r="AA67">
        <v>357.89</v>
      </c>
      <c r="AB67">
        <v>0</v>
      </c>
      <c r="AC67">
        <v>0</v>
      </c>
      <c r="AD67">
        <v>1</v>
      </c>
      <c r="AE67">
        <v>0</v>
      </c>
      <c r="AF67" t="s">
        <v>23</v>
      </c>
      <c r="AG67">
        <v>0.13750000000000001</v>
      </c>
      <c r="AH67">
        <v>2</v>
      </c>
      <c r="AI67">
        <v>66132745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ROW(Source!A39)</f>
        <v>39</v>
      </c>
      <c r="B68">
        <v>66132757</v>
      </c>
      <c r="C68">
        <v>66132738</v>
      </c>
      <c r="D68">
        <v>55085320</v>
      </c>
      <c r="E68">
        <v>1</v>
      </c>
      <c r="F68">
        <v>1</v>
      </c>
      <c r="G68">
        <v>1</v>
      </c>
      <c r="H68">
        <v>2</v>
      </c>
      <c r="I68" t="s">
        <v>354</v>
      </c>
      <c r="J68" t="s">
        <v>355</v>
      </c>
      <c r="K68" t="s">
        <v>356</v>
      </c>
      <c r="L68">
        <v>1368</v>
      </c>
      <c r="N68">
        <v>1011</v>
      </c>
      <c r="O68" t="s">
        <v>258</v>
      </c>
      <c r="P68" t="s">
        <v>258</v>
      </c>
      <c r="Q68">
        <v>1</v>
      </c>
      <c r="X68">
        <v>0.06</v>
      </c>
      <c r="Y68">
        <v>0</v>
      </c>
      <c r="Z68">
        <v>4141.29</v>
      </c>
      <c r="AA68">
        <v>480.74</v>
      </c>
      <c r="AB68">
        <v>0</v>
      </c>
      <c r="AC68">
        <v>0</v>
      </c>
      <c r="AD68">
        <v>1</v>
      </c>
      <c r="AE68">
        <v>0</v>
      </c>
      <c r="AF68" t="s">
        <v>23</v>
      </c>
      <c r="AG68">
        <v>8.2500000000000004E-2</v>
      </c>
      <c r="AH68">
        <v>2</v>
      </c>
      <c r="AI68">
        <v>66132746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ROW(Source!A39)</f>
        <v>39</v>
      </c>
      <c r="B69">
        <v>66132758</v>
      </c>
      <c r="C69">
        <v>66132738</v>
      </c>
      <c r="D69">
        <v>55148913</v>
      </c>
      <c r="E69">
        <v>1</v>
      </c>
      <c r="F69">
        <v>1</v>
      </c>
      <c r="G69">
        <v>1</v>
      </c>
      <c r="H69">
        <v>3</v>
      </c>
      <c r="I69" t="s">
        <v>360</v>
      </c>
      <c r="J69" t="s">
        <v>361</v>
      </c>
      <c r="K69" t="s">
        <v>362</v>
      </c>
      <c r="L69">
        <v>1348</v>
      </c>
      <c r="N69">
        <v>1009</v>
      </c>
      <c r="O69" t="s">
        <v>61</v>
      </c>
      <c r="P69" t="s">
        <v>61</v>
      </c>
      <c r="Q69">
        <v>1000</v>
      </c>
      <c r="X69">
        <v>1E-3</v>
      </c>
      <c r="Y69">
        <v>16583.53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1E-3</v>
      </c>
      <c r="AH69">
        <v>2</v>
      </c>
      <c r="AI69">
        <v>66132747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ROW(Source!A39)</f>
        <v>39</v>
      </c>
      <c r="B70">
        <v>66132759</v>
      </c>
      <c r="C70">
        <v>66132738</v>
      </c>
      <c r="D70">
        <v>55150628</v>
      </c>
      <c r="E70">
        <v>1</v>
      </c>
      <c r="F70">
        <v>1</v>
      </c>
      <c r="G70">
        <v>1</v>
      </c>
      <c r="H70">
        <v>3</v>
      </c>
      <c r="I70" t="s">
        <v>363</v>
      </c>
      <c r="J70" t="s">
        <v>364</v>
      </c>
      <c r="K70" t="s">
        <v>365</v>
      </c>
      <c r="L70">
        <v>1339</v>
      </c>
      <c r="N70">
        <v>1007</v>
      </c>
      <c r="O70" t="s">
        <v>271</v>
      </c>
      <c r="P70" t="s">
        <v>271</v>
      </c>
      <c r="Q70">
        <v>1</v>
      </c>
      <c r="X70">
        <v>0.44</v>
      </c>
      <c r="Y70">
        <v>27.17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0.44</v>
      </c>
      <c r="AH70">
        <v>2</v>
      </c>
      <c r="AI70">
        <v>66132748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ROW(Source!A39)</f>
        <v>39</v>
      </c>
      <c r="B71">
        <v>66132760</v>
      </c>
      <c r="C71">
        <v>66132738</v>
      </c>
      <c r="D71">
        <v>55065364</v>
      </c>
      <c r="E71">
        <v>110</v>
      </c>
      <c r="F71">
        <v>1</v>
      </c>
      <c r="G71">
        <v>1</v>
      </c>
      <c r="H71">
        <v>3</v>
      </c>
      <c r="I71" t="s">
        <v>104</v>
      </c>
      <c r="J71" t="s">
        <v>6</v>
      </c>
      <c r="K71" t="s">
        <v>105</v>
      </c>
      <c r="L71">
        <v>1348</v>
      </c>
      <c r="N71">
        <v>1009</v>
      </c>
      <c r="O71" t="s">
        <v>61</v>
      </c>
      <c r="P71" t="s">
        <v>61</v>
      </c>
      <c r="Q71">
        <v>1000</v>
      </c>
      <c r="X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0</v>
      </c>
      <c r="AE71">
        <v>0</v>
      </c>
      <c r="AF71" t="s">
        <v>6</v>
      </c>
      <c r="AG71">
        <v>0</v>
      </c>
      <c r="AH71">
        <v>2</v>
      </c>
      <c r="AI71">
        <v>66132749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ROW(Source!A42)</f>
        <v>42</v>
      </c>
      <c r="B72">
        <v>66132788</v>
      </c>
      <c r="C72">
        <v>66132763</v>
      </c>
      <c r="D72">
        <v>55064108</v>
      </c>
      <c r="E72">
        <v>110</v>
      </c>
      <c r="F72">
        <v>1</v>
      </c>
      <c r="G72">
        <v>1</v>
      </c>
      <c r="H72">
        <v>1</v>
      </c>
      <c r="I72" t="s">
        <v>320</v>
      </c>
      <c r="J72" t="s">
        <v>6</v>
      </c>
      <c r="K72" t="s">
        <v>321</v>
      </c>
      <c r="L72">
        <v>1191</v>
      </c>
      <c r="N72">
        <v>1013</v>
      </c>
      <c r="O72" t="s">
        <v>250</v>
      </c>
      <c r="P72" t="s">
        <v>250</v>
      </c>
      <c r="Q72">
        <v>1</v>
      </c>
      <c r="X72">
        <v>20.86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24</v>
      </c>
      <c r="AG72">
        <v>26.387899999999998</v>
      </c>
      <c r="AH72">
        <v>2</v>
      </c>
      <c r="AI72">
        <v>66132764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ROW(Source!A42)</f>
        <v>42</v>
      </c>
      <c r="B73">
        <v>66132789</v>
      </c>
      <c r="C73">
        <v>66132763</v>
      </c>
      <c r="D73">
        <v>55064302</v>
      </c>
      <c r="E73">
        <v>110</v>
      </c>
      <c r="F73">
        <v>1</v>
      </c>
      <c r="G73">
        <v>1</v>
      </c>
      <c r="H73">
        <v>1</v>
      </c>
      <c r="I73" t="s">
        <v>253</v>
      </c>
      <c r="J73" t="s">
        <v>6</v>
      </c>
      <c r="K73" t="s">
        <v>254</v>
      </c>
      <c r="L73">
        <v>1191</v>
      </c>
      <c r="N73">
        <v>1013</v>
      </c>
      <c r="O73" t="s">
        <v>250</v>
      </c>
      <c r="P73" t="s">
        <v>250</v>
      </c>
      <c r="Q73">
        <v>1</v>
      </c>
      <c r="X73">
        <v>18.850000000000001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 t="s">
        <v>23</v>
      </c>
      <c r="AG73">
        <v>25.918750000000003</v>
      </c>
      <c r="AH73">
        <v>2</v>
      </c>
      <c r="AI73">
        <v>66132765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ROW(Source!A42)</f>
        <v>42</v>
      </c>
      <c r="B74">
        <v>66132790</v>
      </c>
      <c r="C74">
        <v>66132763</v>
      </c>
      <c r="D74">
        <v>55084351</v>
      </c>
      <c r="E74">
        <v>1</v>
      </c>
      <c r="F74">
        <v>1</v>
      </c>
      <c r="G74">
        <v>1</v>
      </c>
      <c r="H74">
        <v>2</v>
      </c>
      <c r="I74" t="s">
        <v>322</v>
      </c>
      <c r="J74" t="s">
        <v>323</v>
      </c>
      <c r="K74" t="s">
        <v>324</v>
      </c>
      <c r="L74">
        <v>1368</v>
      </c>
      <c r="N74">
        <v>1011</v>
      </c>
      <c r="O74" t="s">
        <v>258</v>
      </c>
      <c r="P74" t="s">
        <v>258</v>
      </c>
      <c r="Q74">
        <v>1</v>
      </c>
      <c r="X74">
        <v>2.44</v>
      </c>
      <c r="Y74">
        <v>0</v>
      </c>
      <c r="Z74">
        <v>1.21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23</v>
      </c>
      <c r="AG74">
        <v>3.355</v>
      </c>
      <c r="AH74">
        <v>2</v>
      </c>
      <c r="AI74">
        <v>66132766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ROW(Source!A42)</f>
        <v>42</v>
      </c>
      <c r="B75">
        <v>66132791</v>
      </c>
      <c r="C75">
        <v>66132763</v>
      </c>
      <c r="D75">
        <v>55084378</v>
      </c>
      <c r="E75">
        <v>1</v>
      </c>
      <c r="F75">
        <v>1</v>
      </c>
      <c r="G75">
        <v>1</v>
      </c>
      <c r="H75">
        <v>2</v>
      </c>
      <c r="I75" t="s">
        <v>276</v>
      </c>
      <c r="J75" t="s">
        <v>277</v>
      </c>
      <c r="K75" t="s">
        <v>278</v>
      </c>
      <c r="L75">
        <v>1368</v>
      </c>
      <c r="N75">
        <v>1011</v>
      </c>
      <c r="O75" t="s">
        <v>258</v>
      </c>
      <c r="P75" t="s">
        <v>258</v>
      </c>
      <c r="Q75">
        <v>1</v>
      </c>
      <c r="X75">
        <v>0.55000000000000004</v>
      </c>
      <c r="Y75">
        <v>0</v>
      </c>
      <c r="Z75">
        <v>1629.95</v>
      </c>
      <c r="AA75">
        <v>411.3</v>
      </c>
      <c r="AB75">
        <v>0</v>
      </c>
      <c r="AC75">
        <v>0</v>
      </c>
      <c r="AD75">
        <v>1</v>
      </c>
      <c r="AE75">
        <v>0</v>
      </c>
      <c r="AF75" t="s">
        <v>23</v>
      </c>
      <c r="AG75">
        <v>0.75625000000000009</v>
      </c>
      <c r="AH75">
        <v>2</v>
      </c>
      <c r="AI75">
        <v>66132767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ROW(Source!A42)</f>
        <v>42</v>
      </c>
      <c r="B76">
        <v>66132792</v>
      </c>
      <c r="C76">
        <v>66132763</v>
      </c>
      <c r="D76">
        <v>55084549</v>
      </c>
      <c r="E76">
        <v>1</v>
      </c>
      <c r="F76">
        <v>1</v>
      </c>
      <c r="G76">
        <v>1</v>
      </c>
      <c r="H76">
        <v>2</v>
      </c>
      <c r="I76" t="s">
        <v>325</v>
      </c>
      <c r="J76" t="s">
        <v>326</v>
      </c>
      <c r="K76" t="s">
        <v>327</v>
      </c>
      <c r="L76">
        <v>1368</v>
      </c>
      <c r="N76">
        <v>1011</v>
      </c>
      <c r="O76" t="s">
        <v>258</v>
      </c>
      <c r="P76" t="s">
        <v>258</v>
      </c>
      <c r="Q76">
        <v>1</v>
      </c>
      <c r="X76">
        <v>2.04</v>
      </c>
      <c r="Y76">
        <v>0</v>
      </c>
      <c r="Z76">
        <v>2646.78</v>
      </c>
      <c r="AA76">
        <v>512.79</v>
      </c>
      <c r="AB76">
        <v>0</v>
      </c>
      <c r="AC76">
        <v>0</v>
      </c>
      <c r="AD76">
        <v>1</v>
      </c>
      <c r="AE76">
        <v>0</v>
      </c>
      <c r="AF76" t="s">
        <v>23</v>
      </c>
      <c r="AG76">
        <v>2.8050000000000002</v>
      </c>
      <c r="AH76">
        <v>2</v>
      </c>
      <c r="AI76">
        <v>66132768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ROW(Source!A42)</f>
        <v>42</v>
      </c>
      <c r="B77">
        <v>66132793</v>
      </c>
      <c r="C77">
        <v>66132763</v>
      </c>
      <c r="D77">
        <v>55084571</v>
      </c>
      <c r="E77">
        <v>1</v>
      </c>
      <c r="F77">
        <v>1</v>
      </c>
      <c r="G77">
        <v>1</v>
      </c>
      <c r="H77">
        <v>2</v>
      </c>
      <c r="I77" t="s">
        <v>329</v>
      </c>
      <c r="J77" t="s">
        <v>330</v>
      </c>
      <c r="K77" t="s">
        <v>331</v>
      </c>
      <c r="L77">
        <v>1368</v>
      </c>
      <c r="N77">
        <v>1011</v>
      </c>
      <c r="O77" t="s">
        <v>258</v>
      </c>
      <c r="P77" t="s">
        <v>258</v>
      </c>
      <c r="Q77">
        <v>1</v>
      </c>
      <c r="X77">
        <v>2.14</v>
      </c>
      <c r="Y77">
        <v>0</v>
      </c>
      <c r="Z77">
        <v>2242.3200000000002</v>
      </c>
      <c r="AA77">
        <v>411.3</v>
      </c>
      <c r="AB77">
        <v>0</v>
      </c>
      <c r="AC77">
        <v>0</v>
      </c>
      <c r="AD77">
        <v>1</v>
      </c>
      <c r="AE77">
        <v>0</v>
      </c>
      <c r="AF77" t="s">
        <v>23</v>
      </c>
      <c r="AG77">
        <v>2.9425000000000003</v>
      </c>
      <c r="AH77">
        <v>2</v>
      </c>
      <c r="AI77">
        <v>66132769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ROW(Source!A42)</f>
        <v>42</v>
      </c>
      <c r="B78">
        <v>66132794</v>
      </c>
      <c r="C78">
        <v>66132763</v>
      </c>
      <c r="D78">
        <v>55084583</v>
      </c>
      <c r="E78">
        <v>1</v>
      </c>
      <c r="F78">
        <v>1</v>
      </c>
      <c r="G78">
        <v>1</v>
      </c>
      <c r="H78">
        <v>2</v>
      </c>
      <c r="I78" t="s">
        <v>332</v>
      </c>
      <c r="J78" t="s">
        <v>333</v>
      </c>
      <c r="K78" t="s">
        <v>334</v>
      </c>
      <c r="L78">
        <v>1368</v>
      </c>
      <c r="N78">
        <v>1011</v>
      </c>
      <c r="O78" t="s">
        <v>258</v>
      </c>
      <c r="P78" t="s">
        <v>258</v>
      </c>
      <c r="Q78">
        <v>1</v>
      </c>
      <c r="X78">
        <v>1.51</v>
      </c>
      <c r="Y78">
        <v>0</v>
      </c>
      <c r="Z78">
        <v>1867.1</v>
      </c>
      <c r="AA78">
        <v>411.3</v>
      </c>
      <c r="AB78">
        <v>0</v>
      </c>
      <c r="AC78">
        <v>0</v>
      </c>
      <c r="AD78">
        <v>1</v>
      </c>
      <c r="AE78">
        <v>0</v>
      </c>
      <c r="AF78" t="s">
        <v>23</v>
      </c>
      <c r="AG78">
        <v>2.0762499999999999</v>
      </c>
      <c r="AH78">
        <v>2</v>
      </c>
      <c r="AI78">
        <v>66132770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ROW(Source!A42)</f>
        <v>42</v>
      </c>
      <c r="B79">
        <v>66132795</v>
      </c>
      <c r="C79">
        <v>66132763</v>
      </c>
      <c r="D79">
        <v>55084584</v>
      </c>
      <c r="E79">
        <v>1</v>
      </c>
      <c r="F79">
        <v>1</v>
      </c>
      <c r="G79">
        <v>1</v>
      </c>
      <c r="H79">
        <v>2</v>
      </c>
      <c r="I79" t="s">
        <v>335</v>
      </c>
      <c r="J79" t="s">
        <v>336</v>
      </c>
      <c r="K79" t="s">
        <v>337</v>
      </c>
      <c r="L79">
        <v>1368</v>
      </c>
      <c r="N79">
        <v>1011</v>
      </c>
      <c r="O79" t="s">
        <v>258</v>
      </c>
      <c r="P79" t="s">
        <v>258</v>
      </c>
      <c r="Q79">
        <v>1</v>
      </c>
      <c r="X79">
        <v>2.59</v>
      </c>
      <c r="Y79">
        <v>0</v>
      </c>
      <c r="Z79">
        <v>1334.21</v>
      </c>
      <c r="AA79">
        <v>480.74</v>
      </c>
      <c r="AB79">
        <v>0</v>
      </c>
      <c r="AC79">
        <v>0</v>
      </c>
      <c r="AD79">
        <v>1</v>
      </c>
      <c r="AE79">
        <v>0</v>
      </c>
      <c r="AF79" t="s">
        <v>23</v>
      </c>
      <c r="AG79">
        <v>3.5612500000000002</v>
      </c>
      <c r="AH79">
        <v>2</v>
      </c>
      <c r="AI79">
        <v>66132771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ROW(Source!A42)</f>
        <v>42</v>
      </c>
      <c r="B80">
        <v>66132796</v>
      </c>
      <c r="C80">
        <v>66132763</v>
      </c>
      <c r="D80">
        <v>55084585</v>
      </c>
      <c r="E80">
        <v>1</v>
      </c>
      <c r="F80">
        <v>1</v>
      </c>
      <c r="G80">
        <v>1</v>
      </c>
      <c r="H80">
        <v>2</v>
      </c>
      <c r="I80" t="s">
        <v>338</v>
      </c>
      <c r="J80" t="s">
        <v>339</v>
      </c>
      <c r="K80" t="s">
        <v>340</v>
      </c>
      <c r="L80">
        <v>1368</v>
      </c>
      <c r="N80">
        <v>1011</v>
      </c>
      <c r="O80" t="s">
        <v>258</v>
      </c>
      <c r="P80" t="s">
        <v>258</v>
      </c>
      <c r="Q80">
        <v>1</v>
      </c>
      <c r="X80">
        <v>0.97</v>
      </c>
      <c r="Y80">
        <v>0</v>
      </c>
      <c r="Z80">
        <v>2410.63</v>
      </c>
      <c r="AA80">
        <v>480.74</v>
      </c>
      <c r="AB80">
        <v>0</v>
      </c>
      <c r="AC80">
        <v>0</v>
      </c>
      <c r="AD80">
        <v>1</v>
      </c>
      <c r="AE80">
        <v>0</v>
      </c>
      <c r="AF80" t="s">
        <v>23</v>
      </c>
      <c r="AG80">
        <v>1.33375</v>
      </c>
      <c r="AH80">
        <v>2</v>
      </c>
      <c r="AI80">
        <v>66132772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ROW(Source!A42)</f>
        <v>42</v>
      </c>
      <c r="B81">
        <v>66132797</v>
      </c>
      <c r="C81">
        <v>66132763</v>
      </c>
      <c r="D81">
        <v>55084618</v>
      </c>
      <c r="E81">
        <v>1</v>
      </c>
      <c r="F81">
        <v>1</v>
      </c>
      <c r="G81">
        <v>1</v>
      </c>
      <c r="H81">
        <v>2</v>
      </c>
      <c r="I81" t="s">
        <v>341</v>
      </c>
      <c r="J81" t="s">
        <v>342</v>
      </c>
      <c r="K81" t="s">
        <v>343</v>
      </c>
      <c r="L81">
        <v>1368</v>
      </c>
      <c r="N81">
        <v>1011</v>
      </c>
      <c r="O81" t="s">
        <v>258</v>
      </c>
      <c r="P81" t="s">
        <v>258</v>
      </c>
      <c r="Q81">
        <v>1</v>
      </c>
      <c r="X81">
        <v>1.52</v>
      </c>
      <c r="Y81">
        <v>0</v>
      </c>
      <c r="Z81">
        <v>181.3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23</v>
      </c>
      <c r="AG81">
        <v>2.09</v>
      </c>
      <c r="AH81">
        <v>2</v>
      </c>
      <c r="AI81">
        <v>66132773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ROW(Source!A42)</f>
        <v>42</v>
      </c>
      <c r="B82">
        <v>66132798</v>
      </c>
      <c r="C82">
        <v>66132763</v>
      </c>
      <c r="D82">
        <v>55084672</v>
      </c>
      <c r="E82">
        <v>1</v>
      </c>
      <c r="F82">
        <v>1</v>
      </c>
      <c r="G82">
        <v>1</v>
      </c>
      <c r="H82">
        <v>2</v>
      </c>
      <c r="I82" t="s">
        <v>344</v>
      </c>
      <c r="J82" t="s">
        <v>345</v>
      </c>
      <c r="K82" t="s">
        <v>346</v>
      </c>
      <c r="L82">
        <v>1368</v>
      </c>
      <c r="N82">
        <v>1011</v>
      </c>
      <c r="O82" t="s">
        <v>258</v>
      </c>
      <c r="P82" t="s">
        <v>258</v>
      </c>
      <c r="Q82">
        <v>1</v>
      </c>
      <c r="X82">
        <v>2.04</v>
      </c>
      <c r="Y82">
        <v>0</v>
      </c>
      <c r="Z82">
        <v>8883.76</v>
      </c>
      <c r="AA82">
        <v>547.51</v>
      </c>
      <c r="AB82">
        <v>0</v>
      </c>
      <c r="AC82">
        <v>0</v>
      </c>
      <c r="AD82">
        <v>1</v>
      </c>
      <c r="AE82">
        <v>0</v>
      </c>
      <c r="AF82" t="s">
        <v>23</v>
      </c>
      <c r="AG82">
        <v>2.8050000000000002</v>
      </c>
      <c r="AH82">
        <v>2</v>
      </c>
      <c r="AI82">
        <v>66132774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ROW(Source!A42)</f>
        <v>42</v>
      </c>
      <c r="B83">
        <v>66132799</v>
      </c>
      <c r="C83">
        <v>66132763</v>
      </c>
      <c r="D83">
        <v>55084673</v>
      </c>
      <c r="E83">
        <v>1</v>
      </c>
      <c r="F83">
        <v>1</v>
      </c>
      <c r="G83">
        <v>1</v>
      </c>
      <c r="H83">
        <v>2</v>
      </c>
      <c r="I83" t="s">
        <v>348</v>
      </c>
      <c r="J83" t="s">
        <v>349</v>
      </c>
      <c r="K83" t="s">
        <v>350</v>
      </c>
      <c r="L83">
        <v>1368</v>
      </c>
      <c r="N83">
        <v>1011</v>
      </c>
      <c r="O83" t="s">
        <v>258</v>
      </c>
      <c r="P83" t="s">
        <v>258</v>
      </c>
      <c r="Q83">
        <v>1</v>
      </c>
      <c r="X83">
        <v>2.04</v>
      </c>
      <c r="Y83">
        <v>0</v>
      </c>
      <c r="Z83">
        <v>59.52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23</v>
      </c>
      <c r="AG83">
        <v>2.8050000000000002</v>
      </c>
      <c r="AH83">
        <v>2</v>
      </c>
      <c r="AI83">
        <v>66132775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ROW(Source!A42)</f>
        <v>42</v>
      </c>
      <c r="B84">
        <v>66132800</v>
      </c>
      <c r="C84">
        <v>66132763</v>
      </c>
      <c r="D84">
        <v>55085057</v>
      </c>
      <c r="E84">
        <v>1</v>
      </c>
      <c r="F84">
        <v>1</v>
      </c>
      <c r="G84">
        <v>1</v>
      </c>
      <c r="H84">
        <v>2</v>
      </c>
      <c r="I84" t="s">
        <v>265</v>
      </c>
      <c r="J84" t="s">
        <v>266</v>
      </c>
      <c r="K84" t="s">
        <v>267</v>
      </c>
      <c r="L84">
        <v>1368</v>
      </c>
      <c r="N84">
        <v>1011</v>
      </c>
      <c r="O84" t="s">
        <v>258</v>
      </c>
      <c r="P84" t="s">
        <v>258</v>
      </c>
      <c r="Q84">
        <v>1</v>
      </c>
      <c r="X84">
        <v>3.1</v>
      </c>
      <c r="Y84">
        <v>0</v>
      </c>
      <c r="Z84">
        <v>1482.79</v>
      </c>
      <c r="AA84">
        <v>357.89</v>
      </c>
      <c r="AB84">
        <v>0</v>
      </c>
      <c r="AC84">
        <v>0</v>
      </c>
      <c r="AD84">
        <v>1</v>
      </c>
      <c r="AE84">
        <v>0</v>
      </c>
      <c r="AF84" t="s">
        <v>23</v>
      </c>
      <c r="AG84">
        <v>4.2625000000000002</v>
      </c>
      <c r="AH84">
        <v>2</v>
      </c>
      <c r="AI84">
        <v>66132776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ROW(Source!A42)</f>
        <v>42</v>
      </c>
      <c r="B85">
        <v>66132801</v>
      </c>
      <c r="C85">
        <v>66132763</v>
      </c>
      <c r="D85">
        <v>55085088</v>
      </c>
      <c r="E85">
        <v>1</v>
      </c>
      <c r="F85">
        <v>1</v>
      </c>
      <c r="G85">
        <v>1</v>
      </c>
      <c r="H85">
        <v>2</v>
      </c>
      <c r="I85" t="s">
        <v>351</v>
      </c>
      <c r="J85" t="s">
        <v>352</v>
      </c>
      <c r="K85" t="s">
        <v>353</v>
      </c>
      <c r="L85">
        <v>1368</v>
      </c>
      <c r="N85">
        <v>1011</v>
      </c>
      <c r="O85" t="s">
        <v>258</v>
      </c>
      <c r="P85" t="s">
        <v>258</v>
      </c>
      <c r="Q85">
        <v>1</v>
      </c>
      <c r="X85">
        <v>0.2</v>
      </c>
      <c r="Y85">
        <v>0</v>
      </c>
      <c r="Z85">
        <v>435.27</v>
      </c>
      <c r="AA85">
        <v>411.3</v>
      </c>
      <c r="AB85">
        <v>0</v>
      </c>
      <c r="AC85">
        <v>0</v>
      </c>
      <c r="AD85">
        <v>1</v>
      </c>
      <c r="AE85">
        <v>0</v>
      </c>
      <c r="AF85" t="s">
        <v>23</v>
      </c>
      <c r="AG85">
        <v>0.27500000000000002</v>
      </c>
      <c r="AH85">
        <v>2</v>
      </c>
      <c r="AI85">
        <v>66132777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ROW(Source!A42)</f>
        <v>42</v>
      </c>
      <c r="B86">
        <v>66132802</v>
      </c>
      <c r="C86">
        <v>66132763</v>
      </c>
      <c r="D86">
        <v>55085320</v>
      </c>
      <c r="E86">
        <v>1</v>
      </c>
      <c r="F86">
        <v>1</v>
      </c>
      <c r="G86">
        <v>1</v>
      </c>
      <c r="H86">
        <v>2</v>
      </c>
      <c r="I86" t="s">
        <v>354</v>
      </c>
      <c r="J86" t="s">
        <v>355</v>
      </c>
      <c r="K86" t="s">
        <v>356</v>
      </c>
      <c r="L86">
        <v>1368</v>
      </c>
      <c r="N86">
        <v>1011</v>
      </c>
      <c r="O86" t="s">
        <v>258</v>
      </c>
      <c r="P86" t="s">
        <v>258</v>
      </c>
      <c r="Q86">
        <v>1</v>
      </c>
      <c r="X86">
        <v>3.71</v>
      </c>
      <c r="Y86">
        <v>0</v>
      </c>
      <c r="Z86">
        <v>4141.29</v>
      </c>
      <c r="AA86">
        <v>480.74</v>
      </c>
      <c r="AB86">
        <v>0</v>
      </c>
      <c r="AC86">
        <v>0</v>
      </c>
      <c r="AD86">
        <v>1</v>
      </c>
      <c r="AE86">
        <v>0</v>
      </c>
      <c r="AF86" t="s">
        <v>23</v>
      </c>
      <c r="AG86">
        <v>5.1012500000000003</v>
      </c>
      <c r="AH86">
        <v>2</v>
      </c>
      <c r="AI86">
        <v>66132778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ROW(Source!A42)</f>
        <v>42</v>
      </c>
      <c r="B87">
        <v>66132803</v>
      </c>
      <c r="C87">
        <v>66132763</v>
      </c>
      <c r="D87">
        <v>55085715</v>
      </c>
      <c r="E87">
        <v>1</v>
      </c>
      <c r="F87">
        <v>1</v>
      </c>
      <c r="G87">
        <v>1</v>
      </c>
      <c r="H87">
        <v>2</v>
      </c>
      <c r="I87" t="s">
        <v>357</v>
      </c>
      <c r="J87" t="s">
        <v>358</v>
      </c>
      <c r="K87" t="s">
        <v>359</v>
      </c>
      <c r="L87">
        <v>1368</v>
      </c>
      <c r="N87">
        <v>1011</v>
      </c>
      <c r="O87" t="s">
        <v>258</v>
      </c>
      <c r="P87" t="s">
        <v>258</v>
      </c>
      <c r="Q87">
        <v>1</v>
      </c>
      <c r="X87">
        <v>1.1499999999999999</v>
      </c>
      <c r="Y87">
        <v>0</v>
      </c>
      <c r="Z87">
        <v>2.11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23</v>
      </c>
      <c r="AG87">
        <v>1.58125</v>
      </c>
      <c r="AH87">
        <v>2</v>
      </c>
      <c r="AI87">
        <v>66132779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ROW(Source!A42)</f>
        <v>42</v>
      </c>
      <c r="B88">
        <v>66132804</v>
      </c>
      <c r="C88">
        <v>66132763</v>
      </c>
      <c r="D88">
        <v>55148913</v>
      </c>
      <c r="E88">
        <v>1</v>
      </c>
      <c r="F88">
        <v>1</v>
      </c>
      <c r="G88">
        <v>1</v>
      </c>
      <c r="H88">
        <v>3</v>
      </c>
      <c r="I88" t="s">
        <v>360</v>
      </c>
      <c r="J88" t="s">
        <v>361</v>
      </c>
      <c r="K88" t="s">
        <v>362</v>
      </c>
      <c r="L88">
        <v>1348</v>
      </c>
      <c r="N88">
        <v>1009</v>
      </c>
      <c r="O88" t="s">
        <v>61</v>
      </c>
      <c r="P88" t="s">
        <v>61</v>
      </c>
      <c r="Q88">
        <v>1000</v>
      </c>
      <c r="X88">
        <v>4.0000000000000001E-3</v>
      </c>
      <c r="Y88">
        <v>16583.53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4.0000000000000001E-3</v>
      </c>
      <c r="AH88">
        <v>2</v>
      </c>
      <c r="AI88">
        <v>66132780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ROW(Source!A42)</f>
        <v>42</v>
      </c>
      <c r="B89">
        <v>66132805</v>
      </c>
      <c r="C89">
        <v>66132763</v>
      </c>
      <c r="D89">
        <v>55150628</v>
      </c>
      <c r="E89">
        <v>1</v>
      </c>
      <c r="F89">
        <v>1</v>
      </c>
      <c r="G89">
        <v>1</v>
      </c>
      <c r="H89">
        <v>3</v>
      </c>
      <c r="I89" t="s">
        <v>363</v>
      </c>
      <c r="J89" t="s">
        <v>364</v>
      </c>
      <c r="K89" t="s">
        <v>365</v>
      </c>
      <c r="L89">
        <v>1339</v>
      </c>
      <c r="N89">
        <v>1007</v>
      </c>
      <c r="O89" t="s">
        <v>271</v>
      </c>
      <c r="P89" t="s">
        <v>271</v>
      </c>
      <c r="Q89">
        <v>1</v>
      </c>
      <c r="X89">
        <v>20.52</v>
      </c>
      <c r="Y89">
        <v>27.17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20.52</v>
      </c>
      <c r="AH89">
        <v>2</v>
      </c>
      <c r="AI89">
        <v>66132781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ROW(Source!A42)</f>
        <v>42</v>
      </c>
      <c r="B90">
        <v>66132806</v>
      </c>
      <c r="C90">
        <v>66132763</v>
      </c>
      <c r="D90">
        <v>55151059</v>
      </c>
      <c r="E90">
        <v>1</v>
      </c>
      <c r="F90">
        <v>1</v>
      </c>
      <c r="G90">
        <v>1</v>
      </c>
      <c r="H90">
        <v>3</v>
      </c>
      <c r="I90" t="s">
        <v>366</v>
      </c>
      <c r="J90" t="s">
        <v>367</v>
      </c>
      <c r="K90" t="s">
        <v>368</v>
      </c>
      <c r="L90">
        <v>1348</v>
      </c>
      <c r="N90">
        <v>1009</v>
      </c>
      <c r="O90" t="s">
        <v>61</v>
      </c>
      <c r="P90" t="s">
        <v>61</v>
      </c>
      <c r="Q90">
        <v>1000</v>
      </c>
      <c r="X90">
        <v>2.3999999999999998E-3</v>
      </c>
      <c r="Y90">
        <v>907036.67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2.3999999999999998E-3</v>
      </c>
      <c r="AH90">
        <v>2</v>
      </c>
      <c r="AI90">
        <v>66132782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ROW(Source!A42)</f>
        <v>42</v>
      </c>
      <c r="B91">
        <v>66132807</v>
      </c>
      <c r="C91">
        <v>66132763</v>
      </c>
      <c r="D91">
        <v>55151890</v>
      </c>
      <c r="E91">
        <v>1</v>
      </c>
      <c r="F91">
        <v>1</v>
      </c>
      <c r="G91">
        <v>1</v>
      </c>
      <c r="H91">
        <v>3</v>
      </c>
      <c r="I91" t="s">
        <v>369</v>
      </c>
      <c r="J91" t="s">
        <v>370</v>
      </c>
      <c r="K91" t="s">
        <v>371</v>
      </c>
      <c r="L91">
        <v>1348</v>
      </c>
      <c r="N91">
        <v>1009</v>
      </c>
      <c r="O91" t="s">
        <v>61</v>
      </c>
      <c r="P91" t="s">
        <v>61</v>
      </c>
      <c r="Q91">
        <v>1000</v>
      </c>
      <c r="X91">
        <v>1.2E-2</v>
      </c>
      <c r="Y91">
        <v>89330.06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1.2E-2</v>
      </c>
      <c r="AH91">
        <v>2</v>
      </c>
      <c r="AI91">
        <v>66132783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ROW(Source!A42)</f>
        <v>42</v>
      </c>
      <c r="B92">
        <v>66132808</v>
      </c>
      <c r="C92">
        <v>66132763</v>
      </c>
      <c r="D92">
        <v>55152388</v>
      </c>
      <c r="E92">
        <v>1</v>
      </c>
      <c r="F92">
        <v>1</v>
      </c>
      <c r="G92">
        <v>1</v>
      </c>
      <c r="H92">
        <v>3</v>
      </c>
      <c r="I92" t="s">
        <v>372</v>
      </c>
      <c r="J92" t="s">
        <v>373</v>
      </c>
      <c r="K92" t="s">
        <v>374</v>
      </c>
      <c r="L92">
        <v>1371</v>
      </c>
      <c r="N92">
        <v>1013</v>
      </c>
      <c r="O92" t="s">
        <v>375</v>
      </c>
      <c r="P92" t="s">
        <v>375</v>
      </c>
      <c r="Q92">
        <v>1</v>
      </c>
      <c r="X92">
        <v>0.78200000000000003</v>
      </c>
      <c r="Y92">
        <v>4251.6099999999997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0.78200000000000003</v>
      </c>
      <c r="AH92">
        <v>2</v>
      </c>
      <c r="AI92">
        <v>66132784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ROW(Source!A42)</f>
        <v>42</v>
      </c>
      <c r="B93">
        <v>66132809</v>
      </c>
      <c r="C93">
        <v>66132763</v>
      </c>
      <c r="D93">
        <v>55065364</v>
      </c>
      <c r="E93">
        <v>110</v>
      </c>
      <c r="F93">
        <v>1</v>
      </c>
      <c r="G93">
        <v>1</v>
      </c>
      <c r="H93">
        <v>3</v>
      </c>
      <c r="I93" t="s">
        <v>104</v>
      </c>
      <c r="J93" t="s">
        <v>6</v>
      </c>
      <c r="K93" t="s">
        <v>105</v>
      </c>
      <c r="L93">
        <v>1348</v>
      </c>
      <c r="N93">
        <v>1009</v>
      </c>
      <c r="O93" t="s">
        <v>61</v>
      </c>
      <c r="P93" t="s">
        <v>61</v>
      </c>
      <c r="Q93">
        <v>1000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6</v>
      </c>
      <c r="AG93">
        <v>0</v>
      </c>
      <c r="AH93">
        <v>2</v>
      </c>
      <c r="AI93">
        <v>66132785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ROW(Source!A42)</f>
        <v>42</v>
      </c>
      <c r="B94">
        <v>66132810</v>
      </c>
      <c r="C94">
        <v>66132763</v>
      </c>
      <c r="D94">
        <v>55157297</v>
      </c>
      <c r="E94">
        <v>1</v>
      </c>
      <c r="F94">
        <v>1</v>
      </c>
      <c r="G94">
        <v>1</v>
      </c>
      <c r="H94">
        <v>3</v>
      </c>
      <c r="I94" t="s">
        <v>376</v>
      </c>
      <c r="J94" t="s">
        <v>377</v>
      </c>
      <c r="K94" t="s">
        <v>378</v>
      </c>
      <c r="L94">
        <v>1348</v>
      </c>
      <c r="N94">
        <v>1009</v>
      </c>
      <c r="O94" t="s">
        <v>61</v>
      </c>
      <c r="P94" t="s">
        <v>61</v>
      </c>
      <c r="Q94">
        <v>1000</v>
      </c>
      <c r="X94">
        <v>8.0000000000000004E-4</v>
      </c>
      <c r="Y94">
        <v>55898.18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8.0000000000000004E-4</v>
      </c>
      <c r="AH94">
        <v>2</v>
      </c>
      <c r="AI94">
        <v>66132786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ROW(Source!A42)</f>
        <v>42</v>
      </c>
      <c r="B95">
        <v>66132811</v>
      </c>
      <c r="C95">
        <v>66132763</v>
      </c>
      <c r="D95">
        <v>55159013</v>
      </c>
      <c r="E95">
        <v>1</v>
      </c>
      <c r="F95">
        <v>1</v>
      </c>
      <c r="G95">
        <v>1</v>
      </c>
      <c r="H95">
        <v>3</v>
      </c>
      <c r="I95" t="s">
        <v>379</v>
      </c>
      <c r="J95" t="s">
        <v>380</v>
      </c>
      <c r="K95" t="s">
        <v>381</v>
      </c>
      <c r="L95">
        <v>1348</v>
      </c>
      <c r="N95">
        <v>1009</v>
      </c>
      <c r="O95" t="s">
        <v>61</v>
      </c>
      <c r="P95" t="s">
        <v>61</v>
      </c>
      <c r="Q95">
        <v>1000</v>
      </c>
      <c r="X95">
        <v>8.0000000000000004E-4</v>
      </c>
      <c r="Y95">
        <v>46541.7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6</v>
      </c>
      <c r="AG95">
        <v>8.0000000000000004E-4</v>
      </c>
      <c r="AH95">
        <v>2</v>
      </c>
      <c r="AI95">
        <v>66132787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37879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03" x14ac:dyDescent="0.2">
      <c r="F12" t="str">
        <f>Source!F12</f>
        <v>Новый объект</v>
      </c>
      <c r="G12" t="str">
        <f>Source!G12</f>
        <v>1. Тип- 6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Коновалов Андрей Александрович</cp:lastModifiedBy>
  <cp:lastPrinted>2026-05-15T06:08:05Z</cp:lastPrinted>
  <dcterms:created xsi:type="dcterms:W3CDTF">2026-05-12T11:26:23Z</dcterms:created>
  <dcterms:modified xsi:type="dcterms:W3CDTF">2026-05-15T06:09:30Z</dcterms:modified>
</cp:coreProperties>
</file>